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F\Pirkimai\Pirkimai_2026\UAI_KELIAI PAPRASTASIS REMONTAS_TAK\"/>
    </mc:Choice>
  </mc:AlternateContent>
  <xr:revisionPtr revIDLastSave="0" documentId="13_ncr:1_{76215101-3536-4420-8A81-172E9BEFD829}" xr6:coauthVersionLast="47" xr6:coauthVersionMax="47" xr10:uidLastSave="{00000000-0000-0000-0000-000000000000}"/>
  <bookViews>
    <workbookView xWindow="-120" yWindow="-120" windowWidth="29040" windowHeight="15840" xr2:uid="{1F097F59-EB3D-4DE7-B82A-DB0E06616E94}"/>
  </bookViews>
  <sheets>
    <sheet name="Kelių darbai "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9" i="1" l="1"/>
  <c r="F127" i="1"/>
  <c r="F128" i="1"/>
  <c r="F129" i="1"/>
  <c r="F130" i="1"/>
  <c r="F131" i="1"/>
  <c r="F132" i="1"/>
  <c r="F133" i="1"/>
  <c r="F134" i="1"/>
  <c r="F135" i="1"/>
  <c r="F136" i="1"/>
  <c r="F137" i="1"/>
  <c r="F138" i="1"/>
  <c r="F139" i="1"/>
  <c r="F140" i="1"/>
  <c r="F141" i="1"/>
  <c r="F142" i="1"/>
  <c r="F143" i="1"/>
  <c r="F144" i="1"/>
  <c r="F145" i="1"/>
  <c r="F146" i="1"/>
  <c r="F147" i="1"/>
  <c r="F148" i="1"/>
  <c r="F60" i="1"/>
  <c r="F61" i="1"/>
  <c r="F55" i="1"/>
  <c r="F57" i="1"/>
  <c r="F58" i="1"/>
  <c r="F59" i="1"/>
  <c r="F106" i="1"/>
  <c r="F107" i="1"/>
  <c r="F118" i="1"/>
  <c r="F119" i="1"/>
  <c r="F111" i="1"/>
  <c r="F112" i="1"/>
  <c r="F43" i="1"/>
  <c r="F44" i="1"/>
  <c r="F45" i="1"/>
  <c r="F124" i="1"/>
  <c r="F105" i="1"/>
  <c r="F72" i="1"/>
  <c r="F156" i="1"/>
  <c r="F153" i="1"/>
  <c r="F25" i="1"/>
  <c r="F21" i="1"/>
  <c r="F22" i="1"/>
  <c r="F151" i="1" l="1"/>
  <c r="F96" i="1"/>
  <c r="F97" i="1"/>
  <c r="F98" i="1"/>
  <c r="F99" i="1"/>
  <c r="F100" i="1"/>
  <c r="F101" i="1"/>
  <c r="F56" i="1"/>
  <c r="F62" i="1"/>
  <c r="F63" i="1"/>
  <c r="F64" i="1"/>
  <c r="F65" i="1"/>
  <c r="F66" i="1"/>
  <c r="F30" i="1"/>
  <c r="F31" i="1"/>
  <c r="F32" i="1"/>
  <c r="F33" i="1"/>
  <c r="F34" i="1"/>
  <c r="F35" i="1"/>
  <c r="F36" i="1"/>
  <c r="F37" i="1"/>
  <c r="F38" i="1"/>
  <c r="F39" i="1"/>
  <c r="F40" i="1"/>
  <c r="F41" i="1"/>
  <c r="F42" i="1"/>
  <c r="F46" i="1"/>
  <c r="F47" i="1"/>
  <c r="F48" i="1"/>
  <c r="F49" i="1"/>
  <c r="F50" i="1"/>
  <c r="F51" i="1"/>
  <c r="F52" i="1"/>
  <c r="F23" i="1"/>
  <c r="F24" i="1"/>
  <c r="F26" i="1"/>
  <c r="F27" i="1"/>
  <c r="F10" i="1"/>
  <c r="F84" i="1"/>
  <c r="F108" i="1"/>
  <c r="F109" i="1"/>
  <c r="F110" i="1"/>
  <c r="F123" i="1"/>
  <c r="F160" i="1"/>
  <c r="F159" i="1" l="1"/>
  <c r="F158" i="1"/>
  <c r="F157" i="1"/>
  <c r="F155" i="1"/>
  <c r="F154" i="1"/>
  <c r="F152" i="1"/>
  <c r="F150" i="1"/>
  <c r="F125" i="1"/>
  <c r="F122" i="1"/>
  <c r="F121" i="1"/>
  <c r="F120" i="1"/>
  <c r="F117" i="1"/>
  <c r="F116" i="1"/>
  <c r="F115" i="1"/>
  <c r="F114" i="1"/>
  <c r="F113" i="1"/>
  <c r="F104" i="1"/>
  <c r="F103" i="1"/>
  <c r="F94" i="1"/>
  <c r="F93" i="1"/>
  <c r="F92" i="1"/>
  <c r="F91" i="1"/>
  <c r="F90" i="1"/>
  <c r="F89" i="1"/>
  <c r="F86" i="1"/>
  <c r="F85" i="1"/>
  <c r="F82" i="1"/>
  <c r="F81" i="1"/>
  <c r="F80" i="1"/>
  <c r="F79" i="1"/>
  <c r="F78" i="1"/>
  <c r="F77" i="1"/>
  <c r="F76" i="1"/>
  <c r="F75" i="1"/>
  <c r="F73" i="1"/>
  <c r="F71" i="1"/>
  <c r="F70" i="1"/>
  <c r="F54" i="1"/>
  <c r="F29" i="1"/>
  <c r="F20" i="1"/>
  <c r="F18" i="1"/>
  <c r="F17" i="1"/>
  <c r="F16" i="1"/>
  <c r="F15" i="1"/>
  <c r="F14" i="1"/>
  <c r="F13" i="1"/>
  <c r="F12" i="1"/>
  <c r="F11" i="1"/>
  <c r="F161" i="1" l="1"/>
  <c r="F163" i="1" s="1"/>
  <c r="F164" i="1" s="1"/>
</calcChain>
</file>

<file path=xl/sharedStrings.xml><?xml version="1.0" encoding="utf-8"?>
<sst xmlns="http://schemas.openxmlformats.org/spreadsheetml/2006/main" count="442" uniqueCount="320">
  <si>
    <t>Eil. Nr.</t>
  </si>
  <si>
    <t>Darbų rūšis ir aprašymas (įskaitant medžiagų ir darbų vertę)</t>
  </si>
  <si>
    <t>Mato vnt.</t>
  </si>
  <si>
    <t xml:space="preserve">Preliminarūs kiekiai per 24 mėn. </t>
  </si>
  <si>
    <t>Vieneto įkainis, Eur (be PVM)</t>
  </si>
  <si>
    <t>1. Paruošiamieji darbai/ardymas</t>
  </si>
  <si>
    <t>1.1</t>
  </si>
  <si>
    <t>Šaligatvių iš betono plytelių ir trinkelių ardymas**</t>
  </si>
  <si>
    <t>100 m2</t>
  </si>
  <si>
    <t>1.2</t>
  </si>
  <si>
    <t>Asfalto dangų nufrezavimas**</t>
  </si>
  <si>
    <t>1.3</t>
  </si>
  <si>
    <t>Asfaltbetonio dangos išardymas mechanizuotai**</t>
  </si>
  <si>
    <t>100 m3</t>
  </si>
  <si>
    <t>1.4</t>
  </si>
  <si>
    <t>Bordiūrų (šaligatvio bortų), sudėtų ant betono pagrindo, išardymas**</t>
  </si>
  <si>
    <t>m</t>
  </si>
  <si>
    <t>1.5</t>
  </si>
  <si>
    <t>Bordiūrų, sudėtų ant betoninio pagrindo, išardymas**</t>
  </si>
  <si>
    <t>m3</t>
  </si>
  <si>
    <t>1.7</t>
  </si>
  <si>
    <t xml:space="preserve">Betono ar gelžbetonio konstrukcijų ardymas ir statybinio laužo išvežimas, pakraunant rankiniu būdu </t>
  </si>
  <si>
    <t>1.8</t>
  </si>
  <si>
    <t>t</t>
  </si>
  <si>
    <t>1.9</t>
  </si>
  <si>
    <t>Dangos valymas mechaniniu būdu</t>
  </si>
  <si>
    <t>m2</t>
  </si>
  <si>
    <t>1.10</t>
  </si>
  <si>
    <t xml:space="preserve">Frezuoto asfalto  transportavimas </t>
  </si>
  <si>
    <t>2. Žemės darbai</t>
  </si>
  <si>
    <t>2.1</t>
  </si>
  <si>
    <t>II grupės grunto kasimas ekskavatoriais, pakrovimas į autosavivarčius, vežiojimas darbas sąvartoje</t>
  </si>
  <si>
    <t>2.2</t>
  </si>
  <si>
    <t>Grunto kasimas rankinius būdu</t>
  </si>
  <si>
    <t>2.3</t>
  </si>
  <si>
    <t>Dirvos paruošimas gazonams mech. būdu II gr. grunte, užpilant 10 cm storio sluoksnį juodžemio</t>
  </si>
  <si>
    <t>2.4</t>
  </si>
  <si>
    <t xml:space="preserve">Paprastų, parterinių ir mauritaniškų gazonų užsėjimas rankiniu būdu                                                                                                                                                                                             </t>
  </si>
  <si>
    <t>2.5</t>
  </si>
  <si>
    <t>Iškasų paviršiaus išlyginimas mechanizuotu būdu, kai gruntas II grupės</t>
  </si>
  <si>
    <t>2.6</t>
  </si>
  <si>
    <t>Plotų planiravimas rankiniu būdu, kai gruntas II grupės</t>
  </si>
  <si>
    <t>3. Inžineriniai tinklai</t>
  </si>
  <si>
    <t>3.1</t>
  </si>
  <si>
    <t>Šulinio landos paaukštinimas gelžbetonio žiedais iki 10 cm</t>
  </si>
  <si>
    <t>vnt.</t>
  </si>
  <si>
    <t>3.2</t>
  </si>
  <si>
    <t>Šulinio landos paaukštinimas gelžbetonio žiedais nuo 10 cm  iki  30 cm</t>
  </si>
  <si>
    <t>3.3</t>
  </si>
  <si>
    <t>Šulinio landos paaukštinimas gelžbetonio žiedais nuo 30 cm  iki  50 cm</t>
  </si>
  <si>
    <t>3.4</t>
  </si>
  <si>
    <t>3.6</t>
  </si>
  <si>
    <t>3.7</t>
  </si>
  <si>
    <t>3.8</t>
  </si>
  <si>
    <t>3.15</t>
  </si>
  <si>
    <t>Kapų  reguliavimas  ir  paaukštinimas  iki 10 cm</t>
  </si>
  <si>
    <t>3.16</t>
  </si>
  <si>
    <t>100 m</t>
  </si>
  <si>
    <t>3.17</t>
  </si>
  <si>
    <t>3.18</t>
  </si>
  <si>
    <t>160 mm skersmens plastmasinių įmovinių vamzdžių montavimas, kai 100 m vamzdyne - 17 sandūrų</t>
  </si>
  <si>
    <t>3.19</t>
  </si>
  <si>
    <t>200 mm skersmens plastmasinių įmovinių vamzdžių montavimas, kai 100 m vamzdyne - 17 sandūrų</t>
  </si>
  <si>
    <t>3.20</t>
  </si>
  <si>
    <t>315 mm skersmens plastmasinių įmovinių vamzdžių montavimas, kai 100 m vamzdyne - 17 sandūrų</t>
  </si>
  <si>
    <t>3.21</t>
  </si>
  <si>
    <t>Pralaidų iš plastikinių gofruotų vamzdžių montavimas, kai vamzdžių skersmuo 400 mm</t>
  </si>
  <si>
    <t>Pralaidų iš plastikinių gofruotų vamzdžių montavimas, kai vamzdžių skersmuo 600 mm</t>
  </si>
  <si>
    <t>Pralaidų iš plastikinių gofruotų vamzdžių montavimas, kai vamzdžių skersmuo 800 mm</t>
  </si>
  <si>
    <t>Įstrižųjų antgalių iš surenkamo gelžbetonio įrengimas, kai pralaidos vamzdžių skersmuo 400 mm</t>
  </si>
  <si>
    <t>Įstrižųjų antgalių iš surenkamo gelžbetonio įrengimas, kai pralaidos vamzdžių skersmuo 600 mm</t>
  </si>
  <si>
    <t>Įstrižųjų antgalių iš surenkamo gelžbetonio įrengimas, kai pralaidos vamzdžių skersmuo 800 mm</t>
  </si>
  <si>
    <t>Pralaidų iš plastikinių gofruotų vamzdžių demontavimas</t>
  </si>
  <si>
    <t>4. Pagrindų įrengimas</t>
  </si>
  <si>
    <t>4.1</t>
  </si>
  <si>
    <t>Grunto sluoksnio sutankinimas vibraciniu volu</t>
  </si>
  <si>
    <t>4.2</t>
  </si>
  <si>
    <t>4.3</t>
  </si>
  <si>
    <t>4.4</t>
  </si>
  <si>
    <t>Pagrindų profilio ištaisymas nepridedant medžiagų</t>
  </si>
  <si>
    <t>4.10</t>
  </si>
  <si>
    <t>10 cm storio kelkraščių iš dolomitinės skaldos (80 proc.)  įrengimas fr 16/32 (pridedant 20 proc. juodžemį su žolės sėklomis)</t>
  </si>
  <si>
    <t>Smėlio pagrindo po vamzdynais įrengimas</t>
  </si>
  <si>
    <t>Vamzdynų pirminis (apsauginis) užpylimas, rankiniu būdu sutankinant gruntą</t>
  </si>
  <si>
    <t>I-II grupės grunto tankinimas vibroplokštėmis</t>
  </si>
  <si>
    <t>5. Dangų įrengimas</t>
  </si>
  <si>
    <t>Išlyginamasis sluoksnis</t>
  </si>
  <si>
    <t>5.1.1</t>
  </si>
  <si>
    <t>5.1.2</t>
  </si>
  <si>
    <t>5.1.3</t>
  </si>
  <si>
    <t>Asfalto pagrindo sluoksnis</t>
  </si>
  <si>
    <r>
      <t xml:space="preserve">8 cm storio pagrindo dangos sluoksnio iš asfaltbetonio </t>
    </r>
    <r>
      <rPr>
        <b/>
        <sz val="11"/>
        <rFont val="Times New Roman"/>
        <family val="1"/>
      </rPr>
      <t xml:space="preserve">AC 22 PN </t>
    </r>
    <r>
      <rPr>
        <sz val="11"/>
        <rFont val="Times New Roman"/>
        <family val="1"/>
      </rPr>
      <t>mišinio įrengimas klotuvu, kurio našumas daugiau 200 iki 500 t/h</t>
    </r>
  </si>
  <si>
    <t>Keičiant sluoksnio storį, kiekvienam 0,5 cm pasikeitimui su asfaltbetoniu AC 22 PN pridėti</t>
  </si>
  <si>
    <t>5.1.6</t>
  </si>
  <si>
    <r>
      <t xml:space="preserve">8 cm storio pagrindo dangos sluoksnio iš asfaltbetonio </t>
    </r>
    <r>
      <rPr>
        <b/>
        <sz val="11"/>
        <rFont val="Times New Roman"/>
        <family val="1"/>
      </rPr>
      <t xml:space="preserve">AC 32 PN </t>
    </r>
    <r>
      <rPr>
        <sz val="11"/>
        <rFont val="Times New Roman"/>
        <family val="1"/>
      </rPr>
      <t>mišinio įrengimas klotuvu, kurio našumas daugiau 200 iki 500 t/h</t>
    </r>
  </si>
  <si>
    <t>5.1.7</t>
  </si>
  <si>
    <t>Keičiant sluoksnio storį, kiekvienam 0,5 cm pasikeitimui su asfaltbetoniu AC 32 PN  pridėti</t>
  </si>
  <si>
    <t>5.1.8</t>
  </si>
  <si>
    <r>
      <t xml:space="preserve">8 cm storio apatinio pagrindo sluoksnio iš mišinio </t>
    </r>
    <r>
      <rPr>
        <b/>
        <sz val="11"/>
        <rFont val="Times New Roman"/>
        <family val="1"/>
      </rPr>
      <t>AC 22 PS</t>
    </r>
    <r>
      <rPr>
        <sz val="11"/>
        <rFont val="Times New Roman"/>
        <family val="1"/>
      </rPr>
      <t xml:space="preserve"> įrengimas</t>
    </r>
  </si>
  <si>
    <t>5.1.9</t>
  </si>
  <si>
    <t>Keičiant sluoksnio storį, kiekvienam 0,5 cm pasikeitimui su asfaltbetoniu AC 22 PS pridėti</t>
  </si>
  <si>
    <t>5.1.10</t>
  </si>
  <si>
    <r>
      <t xml:space="preserve">8 cm storio apatinio pagrindo sluoksnio iš mišinio  </t>
    </r>
    <r>
      <rPr>
        <b/>
        <sz val="11"/>
        <rFont val="Times New Roman"/>
        <family val="1"/>
      </rPr>
      <t>AC 32 PS</t>
    </r>
    <r>
      <rPr>
        <sz val="11"/>
        <rFont val="Times New Roman"/>
        <family val="1"/>
      </rPr>
      <t xml:space="preserve"> įrengimas</t>
    </r>
  </si>
  <si>
    <t>5.1.11</t>
  </si>
  <si>
    <t>Keičiant sluoksnio storį, kiekvienam 0,5 cm pasikeitimui su asfaltbetoniu AC 32 PS pridėti</t>
  </si>
  <si>
    <t>Asfalto pagrindo-dangos sluoksnis</t>
  </si>
  <si>
    <t>5.1.12</t>
  </si>
  <si>
    <t>5.1.13</t>
  </si>
  <si>
    <t>5.1.15</t>
  </si>
  <si>
    <r>
      <t xml:space="preserve">5 cm storio dangos įrengimas, panaudojant asfaltbetonio klotuvą su automatiniu aukščio reguliavimu, iš asfaltbetonio mišinio  </t>
    </r>
    <r>
      <rPr>
        <b/>
        <sz val="11"/>
        <rFont val="Times New Roman"/>
        <family val="1"/>
      </rPr>
      <t>AC 16 AN</t>
    </r>
  </si>
  <si>
    <t>Keičiant sluoksnio storį, kiekvienam 0,5 cm pasikeitimui su asfaltbetoniu AC 16 AN pridėti</t>
  </si>
  <si>
    <r>
      <t xml:space="preserve">5 cm storio apatinio dangos sl. iš </t>
    </r>
    <r>
      <rPr>
        <b/>
        <sz val="11"/>
        <rFont val="Times New Roman"/>
        <family val="1"/>
      </rPr>
      <t>AC 16 AS</t>
    </r>
    <r>
      <rPr>
        <sz val="11"/>
        <rFont val="Times New Roman"/>
        <family val="1"/>
      </rPr>
      <t xml:space="preserve"> asfaltbetonio mišinio įrengimas klotuvu</t>
    </r>
  </si>
  <si>
    <t>Keičiant sluoksnio storį, kiekvienam 0,5 cm pasikeitimui su asfaltbetoniu AC 16 AS pridėti</t>
  </si>
  <si>
    <r>
      <t xml:space="preserve">8 cm storio apatinio pagrindo sluoksnio iš mišinio </t>
    </r>
    <r>
      <rPr>
        <b/>
        <sz val="11"/>
        <rFont val="Times New Roman"/>
        <family val="1"/>
      </rPr>
      <t>AC 22 AS</t>
    </r>
    <r>
      <rPr>
        <sz val="11"/>
        <rFont val="Times New Roman"/>
        <family val="1"/>
      </rPr>
      <t xml:space="preserve"> su PMB 45/80-55 įrengimas</t>
    </r>
  </si>
  <si>
    <t>Keičiant sluoksnio storį, kiekvienam 0,5 cm pasikeitimui su asfaltbetoniu AC 22 AS pridėti</t>
  </si>
  <si>
    <t>Asfaltbetonio</t>
  </si>
  <si>
    <t xml:space="preserve">4 cm storio dangos įrengimas, panaudojant asfaltbetonio klotuvą su automatiniu aukščio reguliavimu, iš asfaltbetonio mišinio  AC 11 VS </t>
  </si>
  <si>
    <t>Keičiant sluoksnio storį, kiekvienam 0,5 cm pasikeitimui su asfaltbetoniu AC 11 VS prie normatyvų K16-152-2 pridėti arba atimti</t>
  </si>
  <si>
    <t>4 cm storio virš. dangos sluoksnio iš AC 11 VN asfaltbetonio mišinio įrengimas klotuvu</t>
  </si>
  <si>
    <t>Keičiant sluoksnio storį, kiekvienam 0,5 cm pasikeitimui su asfaltbetoniu AC 11 VN prie normatyvų N27-292 pridėti</t>
  </si>
  <si>
    <t>4 cm storio viršut. dangos sluoksnio iš AC 8 VN asfaltbetonio mišinio įrengimas klotuvu, kurio našumas daugiau 200 iki 500 t/h</t>
  </si>
  <si>
    <t>Keičiant sluoksnio storį, kiekvienam 0,5 cm pasikeitimui su asfaltbetoniu AC 8 VN prie normatyvų N27-296 pridėti</t>
  </si>
  <si>
    <t>5.2.1</t>
  </si>
  <si>
    <t>Betoninių (geltonos spalvos) trinkelių 200x100x80 mm (neregių vedimo sistemos) grindinys, kai siūlės užpildomos atsijomis</t>
  </si>
  <si>
    <t>10 m2</t>
  </si>
  <si>
    <t>5.2.2</t>
  </si>
  <si>
    <t>5.2.6</t>
  </si>
  <si>
    <t>80x200 mm betoninių bordiūrų ant betoninio pagrindo įrengimas</t>
  </si>
  <si>
    <t>80x200 mm (spalvoti) betoninių bordiūrų ant betoninio pagrindo įrengimas</t>
  </si>
  <si>
    <t>80x300mm betoninių bordiūrų ant betoninio pagrindo įrengimas</t>
  </si>
  <si>
    <t>150x300 mm betoninių bordiūrų ant betoninio pagrindo įrengimas</t>
  </si>
  <si>
    <t>150x300 mm (spalvoti) betoninių bordiūrų ant betoninio pagrindo įrengimas</t>
  </si>
  <si>
    <t>3 cm storio pasluoksnio iš dolomito atsijų įrengimas</t>
  </si>
  <si>
    <t>150x300 mm (lenktų) betoninių bordiūrų ant betoninio pagrindo įrengimas</t>
  </si>
  <si>
    <t>Šaligatvio iš betoninių plytelių įrengimas, panaudojant užsakovo medžiagas</t>
  </si>
  <si>
    <t>Betonavimo darbai</t>
  </si>
  <si>
    <t>Natūralios spalvos ažūrinių trinkelių 10 cm dangos įrengimas</t>
  </si>
  <si>
    <t>6.1</t>
  </si>
  <si>
    <t>Geotinklo 100/100 paklojimas asfaltbetonio dangoje</t>
  </si>
  <si>
    <t>6.2</t>
  </si>
  <si>
    <t>Kelkraščių dangos įrengimas iš žvyro (6 cm)</t>
  </si>
  <si>
    <t>6.3</t>
  </si>
  <si>
    <t>Sankasos sutvirtinimas geotinklu (radialinis standumas prie 0.5% deformacijų ≥390 kN/m)</t>
  </si>
  <si>
    <t>6.4</t>
  </si>
  <si>
    <t>Šlaitų/sankasos sutvirtinimas geotekstile, svoris ≥170g/m2</t>
  </si>
  <si>
    <t>6.5</t>
  </si>
  <si>
    <t>Gelžbetoninė perdengimo plokštės (inžinerinių tinklų apsaugai)</t>
  </si>
  <si>
    <t>6.6</t>
  </si>
  <si>
    <t>Piltinis gruntas (Užpylimo medžiagos ŽB, ŽG, ŽP, ŽD, ŽM, SB, SG, S, SD, SM)</t>
  </si>
  <si>
    <t>6.7</t>
  </si>
  <si>
    <t>Granitinių bortų (autobusų stotelėms) ant betoninio pagrindo įrengimas</t>
  </si>
  <si>
    <t>Juodų dangų paviršiaus pagruntavimas bitumine emulsija</t>
  </si>
  <si>
    <t>Statybinių atliekų/išardytų elementų kasimas ekskavatoriais, pakrovimass ir išvežimas į rangovo parinktą vietą</t>
  </si>
  <si>
    <t>Plaukiojančio tipo liukų "plaukiojančio" tipo ir aukščio sureguliavimas asfaltavimo metu</t>
  </si>
  <si>
    <t xml:space="preserve">Liukai su 40 t apkrova  </t>
  </si>
  <si>
    <t xml:space="preserve">Gelžbetoninių vandens surinkimo šulinių keitimas, kai šulinio gylis 1 m, diametras - 1 m </t>
  </si>
  <si>
    <t>Vandens surinkimo trapų keitimas (bortiniai) (Trapas su grotelėmis Rangovo)</t>
  </si>
  <si>
    <t>Vandens surikimo trapų keitimas (važiuojamojoje dalyje) (Trapas su grotelėmis Rangovo)</t>
  </si>
  <si>
    <t>Pogriovinio drenažo iš plastikinių gofruotų vamzdžių su geotekstilės arba kokoso plaušo filtru keitimas nauju, užpilant filtracinį sluoksnį rankiniu būdu, kai vamzdžių skersmuo 113/126 mm</t>
  </si>
  <si>
    <t>Viensl. pagrindo iš dolomit. Skaldos 0/32 įrengimas (su medžiagomis)</t>
  </si>
  <si>
    <t>15 cm storio skaldos pagrindo sluoksnio iš nesurištojo mineralinių medžiagų mišinio 0/45 įrengimas</t>
  </si>
  <si>
    <t>20 cm storio skaldos pagrindo sluoksnio iš nesurištojo mineralinių medžiagų mišinio 0/45 įrengimas</t>
  </si>
  <si>
    <t>Išlyginamojo si. iš asfaltbet. mišinio AC 16 PD įrengimas (su medžiagomis)</t>
  </si>
  <si>
    <t>Išlyginamojo si. iš asfaltbet. mišinio AC 11VN įrengimas (su medžiagomis)</t>
  </si>
  <si>
    <t>Išlyginamojo si. iš asfaltbet. mišinio AC 11 AN įrengimas (su medžiagomis)</t>
  </si>
  <si>
    <t>Neregių vedimo sistemos įrengimas (panaudojant naujas spalvotas betonines trinkeles h = 8 cm ir užpilant siūles atsijomis), naudojant atsijų pasluoksnį 3 cm</t>
  </si>
  <si>
    <t>Pėsčiųjų tako (šaligatvio) dangos įrengimas (panaudojant naujas pilkos spalvos betonines trinkeles 200x100x80 mm ir užpilant siūles atsijomis), naudojant atsijų pasluoksnį 3 cm</t>
  </si>
  <si>
    <t>Pėsčiųjų tako (šaligatvio) dangos remontas (panaudojant esamas betonines trinkeles, užpilant siūles atsijomis), naudojant atsijų pasluoksnį 3 cm</t>
  </si>
  <si>
    <t>Sandarinimo juostos tarp asfalto dangos ir betoninių bortų įrengimas</t>
  </si>
  <si>
    <t>100m</t>
  </si>
  <si>
    <t>Įtrūkimų asfalto dangoje užtaisymas bitumu, pašildant jį objekte</t>
  </si>
  <si>
    <t>Šalčiui nejautraus sluoksnio įrengimas</t>
  </si>
  <si>
    <t>Greičio mažinimo kalnelio įrengimas su ženklinimu, kai plotis 6 m</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</si>
  <si>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</si>
  <si>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Apšvietimo atrama 6 m. įskaitant montavimo darbus</t>
  </si>
  <si>
    <t>Apšvietimo atrama 8 m. įskaitant montavimo darbus</t>
  </si>
  <si>
    <t>Apšvietimo atrama 12 m. įskaitant montavimo darbus</t>
  </si>
  <si>
    <t>Sujungimo gnybtai atramoje įskaitant montavimo darbus</t>
  </si>
  <si>
    <t>Gatvės šviestuvas, LED 40W, su ZHAGA jungtimi, IP66, įskaitant montavimo darbus</t>
  </si>
  <si>
    <t>1kV kabelis Al-4x16 XLPE izoliacija
lauko sąlygoms ore įskaitant
sumontavimo darbus ir reikalingą
apsaugą</t>
  </si>
  <si>
    <t>Atramų įžeminimo komplektas įskaitant montavimo darbus</t>
  </si>
  <si>
    <t>Kabelio apsaugos montavimas įskaitant darbus</t>
  </si>
  <si>
    <t>Juosta kabelis įrengimas įskaitant medžiagas</t>
  </si>
  <si>
    <t>Kryptinis gręžimas reikalingas kabelio tiesimui</t>
  </si>
  <si>
    <t>Tranšėjos kasimas mechanizuotai</t>
  </si>
  <si>
    <t>6.8</t>
  </si>
  <si>
    <t>6.9</t>
  </si>
  <si>
    <t>6.10</t>
  </si>
  <si>
    <t>6.11</t>
  </si>
  <si>
    <t>6.12</t>
  </si>
  <si>
    <t>Pamatai atramai nuo 1-6m, įskaitant montavimo darbus</t>
  </si>
  <si>
    <t>Pamatai atramai nuo 8-12m, įskaitant montavimo darbus</t>
  </si>
  <si>
    <t>6.13</t>
  </si>
  <si>
    <t>kompl.</t>
  </si>
  <si>
    <t>m.</t>
  </si>
  <si>
    <t>1.6</t>
  </si>
  <si>
    <t>3.5</t>
  </si>
  <si>
    <t>3.9</t>
  </si>
  <si>
    <t>3.10</t>
  </si>
  <si>
    <t>3.11</t>
  </si>
  <si>
    <t>3.12</t>
  </si>
  <si>
    <t>3.13</t>
  </si>
  <si>
    <t>3.14</t>
  </si>
  <si>
    <t>4.5</t>
  </si>
  <si>
    <t>4.6</t>
  </si>
  <si>
    <t>4.7</t>
  </si>
  <si>
    <t>4.8</t>
  </si>
  <si>
    <t>4.9</t>
  </si>
  <si>
    <t>5.2.Viršutinis sluoksnis</t>
  </si>
  <si>
    <t>5.2.3</t>
  </si>
  <si>
    <t>5.2.4</t>
  </si>
  <si>
    <t>5.2.5</t>
  </si>
  <si>
    <t>5.3. Betonas</t>
  </si>
  <si>
    <t>5.3.1</t>
  </si>
  <si>
    <t>5.3.2</t>
  </si>
  <si>
    <t>5.3.3</t>
  </si>
  <si>
    <t>5.3.4</t>
  </si>
  <si>
    <t>5.3.5</t>
  </si>
  <si>
    <t>5.3.6</t>
  </si>
  <si>
    <t>5.3.7</t>
  </si>
  <si>
    <t>5.3.8</t>
  </si>
  <si>
    <t>5.3.9</t>
  </si>
  <si>
    <t>5.3.10</t>
  </si>
  <si>
    <t>5.3.11</t>
  </si>
  <si>
    <t>5.3.12</t>
  </si>
  <si>
    <t>5.3.13</t>
  </si>
  <si>
    <t>5.3.14</t>
  </si>
  <si>
    <t>5.3.15</t>
  </si>
  <si>
    <t>5.3.16</t>
  </si>
  <si>
    <t>6. Elektra</t>
  </si>
  <si>
    <t>7.1</t>
  </si>
  <si>
    <t>7.2</t>
  </si>
  <si>
    <t>7.3</t>
  </si>
  <si>
    <t>7.4</t>
  </si>
  <si>
    <t>7.5</t>
  </si>
  <si>
    <t>7.6</t>
  </si>
  <si>
    <t>7.7</t>
  </si>
  <si>
    <t>7.8</t>
  </si>
  <si>
    <t>7.9</t>
  </si>
  <si>
    <t>7.10</t>
  </si>
  <si>
    <t>7.11</t>
  </si>
  <si>
    <t>6.14</t>
  </si>
  <si>
    <t>Natrio, liuminescencinių, metalo halogenų įviestuvų įrengimas</t>
  </si>
  <si>
    <t>6.15</t>
  </si>
  <si>
    <t>Perdegusių apšvietimo natrio lempų keitimas</t>
  </si>
  <si>
    <t>6.16</t>
  </si>
  <si>
    <t>LED šviestuvų modulių keitimas</t>
  </si>
  <si>
    <t>6.17</t>
  </si>
  <si>
    <t>Šviestuvų satiklų valymas, sudužusių stiklų keitimas</t>
  </si>
  <si>
    <t>6.18</t>
  </si>
  <si>
    <t>Elektros energijos apskaitos prietaisų rodmenų nurašymas, pateikiant užfiksuotus rodmenis energijos tiekėjui</t>
  </si>
  <si>
    <t>val.</t>
  </si>
  <si>
    <t>6.19</t>
  </si>
  <si>
    <t>Projektų derinimas, techninių sąlygų išdavimas</t>
  </si>
  <si>
    <t>6.20</t>
  </si>
  <si>
    <t>Techninės dokumentacijos parengimas/vedimas</t>
  </si>
  <si>
    <t>6.21</t>
  </si>
  <si>
    <t>3F elektros skaitiklio montavimas ir prijungimas, įskaitant skaitiklio kainą</t>
  </si>
  <si>
    <t>6.22</t>
  </si>
  <si>
    <t>1F elektros skaitiklio montavimas ir pajungimas, įskaitant skaitiklio kainą</t>
  </si>
  <si>
    <t>II grupės grunto kasimas ekskavatoriais, pakrovimas į autosavivarčius, transportavimas 10 km atstumu.</t>
  </si>
  <si>
    <t>Pylimų, iškasų šlaitų, plotų prie gatvės tvirtinimas derlinguoju dirvožemiu h=10 cm, apsėjant žole, kai dirvožemis atvežamas vid. 10 km atstumu</t>
  </si>
  <si>
    <t>10 m3</t>
  </si>
  <si>
    <t>Polimerbetoninio latako su kaliojo ketaus briauna ir ketinėmis grotelėmis D400/E600 įrengimas</t>
  </si>
  <si>
    <t xml:space="preserve">Betoninių vandens nuvedimo latako LE (250 mm x 398 mm x 80 mm arba lygiaverčio) įrengimas </t>
  </si>
  <si>
    <t>Plastmasinio lietaus kanalizacijos šulinio 315 mm skersmens montavimas (su vandens surinkimo trapais 40 t apkrovai)</t>
  </si>
  <si>
    <t>Viensl. pagrindo iš dolomit. skaldos 0/45 įrengimas</t>
  </si>
  <si>
    <t>Išlyginamojo sluoksnio įrengimas iš 0/45 frakcijos dolomitinės skaldos</t>
  </si>
  <si>
    <t>Betoninių  pilkų 10 cm trinkelių (įvairių formų) grindinio grindimas siūles užpilant atsijomis</t>
  </si>
  <si>
    <t>5.2.7</t>
  </si>
  <si>
    <t>Betoninių  spalvotų 10cm trinkelių (įvairių formų) grindinio grindimas siūles užpilant atsijomis</t>
  </si>
  <si>
    <t>5.2.8</t>
  </si>
  <si>
    <t>60x200 mm betoninių bordiūrų ant betoninio pagrindo įrengimas</t>
  </si>
  <si>
    <t>5.2.9</t>
  </si>
  <si>
    <t>60x200 mm (spalvoti) betoninių bordiūrų ant betoninio pagrindo įrengimas</t>
  </si>
  <si>
    <t>Granitinių kelio bortų įrengimas ant betono pagrindo</t>
  </si>
  <si>
    <t>Granitinių lenktų kelio bortų įrengimas ant betono pagrindo</t>
  </si>
  <si>
    <t>Pagrindų iš žvyro sluoksmio fr. 0/16 įrengimas</t>
  </si>
  <si>
    <t>Drenažo vamzdžio d113/126 mm pakeitimas nauju</t>
  </si>
  <si>
    <t>10 m</t>
  </si>
  <si>
    <t>10 vnt.</t>
  </si>
  <si>
    <t>Pagrindų iš žvyro profilio pataisymas pridedant naujų medžiagų (5 cm)</t>
  </si>
  <si>
    <t>Išlyginamojo si. iš asfaltbet. mišinio AC 16 PD įrengimas (su medžiagomis vid. Sluoksnio storis h-6 cm)</t>
  </si>
  <si>
    <r>
      <t xml:space="preserve">6 cm storio viensl. dangos iš </t>
    </r>
    <r>
      <rPr>
        <b/>
        <sz val="11"/>
        <rFont val="Times New Roman"/>
        <family val="1"/>
      </rPr>
      <t>AC 16 PD</t>
    </r>
    <r>
      <rPr>
        <sz val="11"/>
        <rFont val="Times New Roman"/>
        <family val="1"/>
      </rPr>
      <t xml:space="preserve"> asfaltbetonio mišinio įrengimas klotuvu</t>
    </r>
  </si>
  <si>
    <r>
      <t xml:space="preserve">8 cm storio viensl. dangos iš </t>
    </r>
    <r>
      <rPr>
        <b/>
        <sz val="11"/>
        <rFont val="Times New Roman"/>
        <family val="1"/>
      </rPr>
      <t>AC 16 PD</t>
    </r>
    <r>
      <rPr>
        <sz val="11"/>
        <rFont val="Times New Roman"/>
        <family val="1"/>
      </rPr>
      <t xml:space="preserve">  asfaltbetonio mišinio įrengimas klotuvu</t>
    </r>
  </si>
  <si>
    <t xml:space="preserve">Keičiant sluoksnio storį, kiekvienam 0,5 cm pasikeitimui su asfaltbetoniu AC 16 PD pridėti  </t>
  </si>
  <si>
    <t>Betoninių  pilkos spalvos 8cm plytelių (įvairių formų) grindinio grindimas siūles užpilant atsijomis</t>
  </si>
  <si>
    <t>Betoninių  spalvotų 8cm plytelių (įvairių formų) grindinio grindimas siūles užpilant atsijomis</t>
  </si>
  <si>
    <t xml:space="preserve">DARBŲ KIEKIŲ ŽINIARAŠTIS II dalis
(Gelgaudiškio seniūnija, Griškabūdžio seniūnija, Kriūkų seniūnija, Kudirkos Naumiesčio seniūnija, Lekėčių seniūnija, Lukšių seniūnija, Šakių seniūnija, Žvirgždaičių seniūnija)    </t>
  </si>
  <si>
    <t>Bendra planuojama kaina, Eur (be PVM)</t>
  </si>
  <si>
    <t>Asfalto apatinis sluoksnis</t>
  </si>
  <si>
    <t>5.2.10</t>
  </si>
  <si>
    <t>5.2.11</t>
  </si>
  <si>
    <t>5.2.12</t>
  </si>
  <si>
    <t>Iš viso be PVM</t>
  </si>
  <si>
    <t>PVM tarifas, proc</t>
  </si>
  <si>
    <t>PVM suma</t>
  </si>
  <si>
    <t>Iš viso su PVM</t>
  </si>
  <si>
    <t>2.7</t>
  </si>
  <si>
    <t>2.8</t>
  </si>
  <si>
    <t>3.22</t>
  </si>
  <si>
    <t>3.23</t>
  </si>
  <si>
    <t>3.24</t>
  </si>
  <si>
    <t>4.11</t>
  </si>
  <si>
    <t>4.12</t>
  </si>
  <si>
    <t>4.13</t>
  </si>
  <si>
    <t>5.1.4</t>
  </si>
  <si>
    <t>5.1.5</t>
  </si>
  <si>
    <t>5.1.14</t>
  </si>
  <si>
    <t>5.3.17</t>
  </si>
  <si>
    <t>5.3.18</t>
  </si>
  <si>
    <t>5.3.19</t>
  </si>
  <si>
    <t>5.3.20</t>
  </si>
  <si>
    <t>5.3.21</t>
  </si>
  <si>
    <t>5.3.22</t>
  </si>
  <si>
    <t>5.3.23</t>
  </si>
  <si>
    <t>7. Kiti darbai, medžiagos ir paslaugos</t>
  </si>
  <si>
    <t>5.1. Asfaltas</t>
  </si>
  <si>
    <t>Pasiūlymo formos 1 priedas</t>
  </si>
  <si>
    <r>
      <rPr>
        <b/>
        <i/>
        <u/>
        <sz val="11"/>
        <rFont val="Times New Roman"/>
        <family val="1"/>
      </rPr>
      <t xml:space="preserve">II Pastabos: </t>
    </r>
    <r>
      <rPr>
        <b/>
        <i/>
        <sz val="11"/>
        <rFont val="Times New Roman"/>
        <family val="1"/>
      </rPr>
      <t xml:space="preserve">
</t>
    </r>
    <r>
      <rPr>
        <i/>
        <sz val="11"/>
        <rFont val="Times New Roman"/>
        <family val="1"/>
      </rPr>
      <t>1) 1 punkto lentelės 4 stulpelyje nurodyti darbų kiekiai (apimtis) yra preliminarūs ir naudojami tik pasiūlymų kainų palyginimui;                                                                                                                                                                                                            2)  Į pasiūlymo įkainius turi būti įskaičiuotos visos su darbų (darbai, medžiagos, įrengimai ir kt.) atlikimu ar paslaugų teikimu susijusios išlaidos;
3) **1.1, 1.3-1.6 pozicijose statybinio laužo išvežimo darbų įsivertinti nereikia; be šiukšlių išvežimo;
4) Jei iš pateiktų duomenų (reikalavimų) būtų galima daryti prielaidą apie konkrečius prekių modelius ar šaltinius, konkrečius technologinius procesus ar prekių ženklus, patentus, tipus, standartus, sertifikatus, konkrečią kilmę ar gamybą, laikoma, kad duomenys (reikalavimai) yra tik orientaciniai ir tiekėjai gali siūlyti lygiaverčius (lygiavertiškumą privalo įrodyti tiekėjas) ar geresnių charakteristikų.</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</si>
</sst>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2"/>
      <color theme="1"/>
      <name val="Times New Roman"/>
      <family val="2"/>
      <charset val="186"/>
    </font>
    <font>
      <b/>
      <sz val="11"/>
      <color indexed="8"/>
      <name val="Times New Roman"/>
      <family val="1"/>
    </font>
    <font>
      <b/>
      <sz val="11"/>
      <color theme="1"/>
      <name val="Times New Roman"/>
      <family val="1"/>
    </font>
    <font>
      <sz val="11"/>
      <color indexed="8"/>
      <name val="Times New Roman"/>
      <family val="1"/>
    </font>
    <font>
      <sz val="11"/>
      <name val="Times New Roman"/>
      <family val="1"/>
    </font>
    <font>
      <strike/>
      <sz val="11"/>
      <name val="Times New Roman"/>
      <family val="1"/>
    </font>
    <font>
      <b/>
      <sz val="11"/>
      <name val="Times New Roman"/>
      <family val="1"/>
    </font>
    <font>
      <b/>
      <i/>
      <sz val="11"/>
      <name val="Times New Roman"/>
      <family val="1"/>
    </font>
    <font>
      <b/>
      <i/>
      <u/>
      <sz val="11"/>
      <name val="Times New Roman"/>
      <family val="1"/>
    </font>
    <font>
      <i/>
      <sz val="11"/>
      <name val="Times New Roman"/>
      <family val="1"/>
    </font>
    <font>
      <sz val="8"/>
      <name val="Times New Roman"/>
      <family val="2"/>
      <charset val="186"/>
    </font>
    <font>
      <sz val="11"/>
      <color rgb="FF000000"/>
      <name val="Times New Roman"/>
      <family val="1"/>
    </font>
    <font>
      <sz val="11"/>
      <color theme="1"/>
      <name val="Times New Roman"/>
      <family val="1"/>
    </font>
    <font>
      <sz val="11"/>
      <color indexed="10"/>
      <name val="Times New Roman"/>
      <family val="1"/>
    </font>
  </fonts>
  <fills count="6">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3" tint="0.79998168889431442"/>
        <bgColor indexed="64"/>
      </patternFill>
    </fill>
    <fill>
      <patternFill patternType="solid">
        <fgColor rgb="FFFFFF00"/>
        <bgColor indexed="64"/>
      </patternFill>
    </fill>
  </fills>
  <borders count="33">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style="medium">
        <color indexed="64"/>
      </bottom>
      <diagonal/>
    </border>
    <border>
      <left style="medium">
        <color indexed="64"/>
      </left>
      <right/>
      <top/>
      <bottom/>
      <diagonal/>
    </border>
    <border>
      <left style="medium">
        <color indexed="64"/>
      </left>
      <right style="thin">
        <color indexed="64"/>
      </right>
      <top/>
      <bottom style="medium">
        <color indexed="64"/>
      </bottom>
      <diagonal/>
    </border>
  </borders>
  <cellStyleXfs count="1">
    <xf numFmtId="0" fontId="0" fillId="0" borderId="0"/>
  </cellStyleXfs>
  <cellXfs count="104">
    <xf numFmtId="0" fontId="0" fillId="0" borderId="0" xfId="0"/>
    <xf numFmtId="0" fontId="4" fillId="2" borderId="14" xfId="0" applyFont="1" applyFill="1" applyBorder="1" applyAlignment="1">
      <alignment vertical="top" wrapText="1"/>
    </xf>
    <xf numFmtId="0" fontId="4" fillId="2" borderId="14" xfId="0" applyFont="1" applyFill="1" applyBorder="1" applyAlignment="1" applyProtection="1">
      <alignment vertical="top" wrapText="1"/>
      <protection hidden="1"/>
    </xf>
    <xf numFmtId="0" fontId="3" fillId="0" borderId="0" xfId="0" applyFont="1" applyProtection="1">
      <protection hidden="1"/>
    </xf>
    <xf numFmtId="0" fontId="3" fillId="0" borderId="0" xfId="0" applyFont="1" applyProtection="1">
      <protection locked="0"/>
    </xf>
    <xf numFmtId="0" fontId="4" fillId="2" borderId="14" xfId="0" applyFont="1" applyFill="1" applyBorder="1" applyAlignment="1">
      <alignment horizontal="center" vertical="top" wrapText="1"/>
    </xf>
    <xf numFmtId="2" fontId="3" fillId="3" borderId="14" xfId="0" applyNumberFormat="1" applyFont="1" applyFill="1" applyBorder="1" applyAlignment="1">
      <alignment horizontal="center" vertical="top" wrapText="1"/>
    </xf>
    <xf numFmtId="0" fontId="4" fillId="2" borderId="14" xfId="0" applyFont="1" applyFill="1" applyBorder="1" applyAlignment="1" applyProtection="1">
      <alignment horizontal="center" vertical="top" wrapText="1"/>
      <protection hidden="1"/>
    </xf>
    <xf numFmtId="2" fontId="3" fillId="0" borderId="14" xfId="0" applyNumberFormat="1" applyFont="1" applyBorder="1" applyAlignment="1" applyProtection="1">
      <alignment horizontal="center" vertical="top" wrapText="1"/>
      <protection hidden="1"/>
    </xf>
    <xf numFmtId="2" fontId="3" fillId="2" borderId="14" xfId="0" applyNumberFormat="1" applyFont="1" applyFill="1" applyBorder="1" applyAlignment="1">
      <alignment horizontal="center" vertical="top" wrapText="1"/>
    </xf>
    <xf numFmtId="2" fontId="3" fillId="0" borderId="14" xfId="0" applyNumberFormat="1" applyFont="1" applyBorder="1" applyAlignment="1">
      <alignment horizontal="center" vertical="top" wrapText="1"/>
    </xf>
    <xf numFmtId="0" fontId="4" fillId="2" borderId="14" xfId="0" applyFont="1" applyFill="1" applyBorder="1" applyAlignment="1" applyProtection="1">
      <alignment horizontal="center" vertical="top"/>
      <protection hidden="1"/>
    </xf>
    <xf numFmtId="2" fontId="4" fillId="0" borderId="14" xfId="0" applyNumberFormat="1" applyFont="1" applyBorder="1" applyAlignment="1" applyProtection="1">
      <alignment horizontal="center" vertical="top"/>
      <protection hidden="1"/>
    </xf>
    <xf numFmtId="2" fontId="4" fillId="2" borderId="14" xfId="0" applyNumberFormat="1" applyFont="1" applyFill="1" applyBorder="1" applyAlignment="1" applyProtection="1">
      <alignment horizontal="center" vertical="top"/>
      <protection hidden="1"/>
    </xf>
    <xf numFmtId="2" fontId="4" fillId="0" borderId="14" xfId="0" applyNumberFormat="1" applyFont="1" applyBorder="1" applyAlignment="1" applyProtection="1">
      <alignment horizontal="center" vertical="top" wrapText="1"/>
      <protection hidden="1"/>
    </xf>
    <xf numFmtId="0" fontId="3" fillId="0" borderId="21" xfId="0" applyFont="1" applyBorder="1" applyAlignment="1" applyProtection="1">
      <alignment horizontal="center" vertical="top" wrapText="1"/>
      <protection hidden="1"/>
    </xf>
    <xf numFmtId="0" fontId="3" fillId="0" borderId="5" xfId="0" applyFont="1" applyBorder="1" applyAlignment="1" applyProtection="1">
      <alignment horizontal="center" vertical="top" wrapText="1"/>
      <protection hidden="1"/>
    </xf>
    <xf numFmtId="0" fontId="3" fillId="0" borderId="19" xfId="0" applyFont="1" applyBorder="1" applyAlignment="1" applyProtection="1">
      <alignment horizontal="center" vertical="center" wrapText="1"/>
      <protection hidden="1"/>
    </xf>
    <xf numFmtId="2" fontId="3" fillId="0" borderId="22" xfId="0" applyNumberFormat="1" applyFont="1" applyBorder="1" applyAlignment="1" applyProtection="1">
      <alignment horizontal="right" vertical="center"/>
      <protection hidden="1"/>
    </xf>
    <xf numFmtId="0" fontId="4" fillId="2" borderId="23" xfId="0" applyFont="1" applyFill="1" applyBorder="1" applyAlignment="1">
      <alignment vertical="top"/>
    </xf>
    <xf numFmtId="2" fontId="3" fillId="0" borderId="24" xfId="0" applyNumberFormat="1" applyFont="1" applyBorder="1" applyAlignment="1" applyProtection="1">
      <alignment horizontal="right" vertical="top" wrapText="1"/>
      <protection hidden="1"/>
    </xf>
    <xf numFmtId="0" fontId="5" fillId="2" borderId="23" xfId="0" applyFont="1" applyFill="1" applyBorder="1" applyAlignment="1">
      <alignment vertical="top"/>
    </xf>
    <xf numFmtId="0" fontId="4" fillId="2" borderId="23" xfId="0" applyFont="1" applyFill="1" applyBorder="1" applyAlignment="1" applyProtection="1">
      <alignment vertical="top" wrapText="1"/>
      <protection hidden="1"/>
    </xf>
    <xf numFmtId="2" fontId="3" fillId="2" borderId="24" xfId="0" applyNumberFormat="1" applyFont="1" applyFill="1" applyBorder="1" applyAlignment="1" applyProtection="1">
      <alignment horizontal="right" vertical="top" wrapText="1"/>
      <protection hidden="1"/>
    </xf>
    <xf numFmtId="0" fontId="4" fillId="2" borderId="23" xfId="0" applyFont="1" applyFill="1" applyBorder="1" applyAlignment="1" applyProtection="1">
      <alignment vertical="top"/>
      <protection hidden="1"/>
    </xf>
    <xf numFmtId="0" fontId="4" fillId="2" borderId="7" xfId="0" applyFont="1" applyFill="1" applyBorder="1" applyAlignment="1" applyProtection="1">
      <alignment vertical="top"/>
      <protection hidden="1"/>
    </xf>
    <xf numFmtId="0" fontId="4" fillId="2" borderId="8" xfId="0" applyFont="1" applyFill="1" applyBorder="1" applyAlignment="1" applyProtection="1">
      <alignment vertical="top" wrapText="1"/>
      <protection hidden="1"/>
    </xf>
    <xf numFmtId="0" fontId="4" fillId="2" borderId="8" xfId="0" applyFont="1" applyFill="1" applyBorder="1" applyAlignment="1" applyProtection="1">
      <alignment horizontal="center" vertical="top" wrapText="1"/>
      <protection hidden="1"/>
    </xf>
    <xf numFmtId="2" fontId="4" fillId="2" borderId="8" xfId="0" applyNumberFormat="1" applyFont="1" applyFill="1" applyBorder="1" applyAlignment="1" applyProtection="1">
      <alignment horizontal="center" vertical="top" wrapText="1"/>
      <protection hidden="1"/>
    </xf>
    <xf numFmtId="2" fontId="3" fillId="2" borderId="11" xfId="0" applyNumberFormat="1" applyFont="1" applyFill="1" applyBorder="1" applyAlignment="1" applyProtection="1">
      <alignment horizontal="right" vertical="top" wrapText="1"/>
      <protection hidden="1"/>
    </xf>
    <xf numFmtId="2" fontId="3" fillId="0" borderId="0" xfId="0" applyNumberFormat="1" applyFont="1" applyAlignment="1" applyProtection="1">
      <alignment horizontal="right" vertical="center"/>
      <protection hidden="1"/>
    </xf>
    <xf numFmtId="2" fontId="1" fillId="0" borderId="14" xfId="0" applyNumberFormat="1" applyFont="1" applyBorder="1" applyAlignment="1" applyProtection="1">
      <alignment horizontal="center" vertical="top" wrapText="1"/>
      <protection locked="0"/>
    </xf>
    <xf numFmtId="2" fontId="6" fillId="0" borderId="14" xfId="0" applyNumberFormat="1" applyFont="1" applyBorder="1" applyAlignment="1" applyProtection="1">
      <alignment horizontal="center" vertical="top" wrapText="1"/>
      <protection locked="0"/>
    </xf>
    <xf numFmtId="2" fontId="1" fillId="2" borderId="14" xfId="0" applyNumberFormat="1" applyFont="1" applyFill="1" applyBorder="1" applyAlignment="1" applyProtection="1">
      <alignment horizontal="center" vertical="top" wrapText="1"/>
      <protection locked="0"/>
    </xf>
    <xf numFmtId="2" fontId="1" fillId="2" borderId="8" xfId="0" applyNumberFormat="1" applyFont="1" applyFill="1" applyBorder="1" applyAlignment="1" applyProtection="1">
      <alignment horizontal="center" vertical="top" wrapText="1"/>
      <protection locked="0"/>
    </xf>
    <xf numFmtId="2" fontId="3" fillId="2" borderId="17" xfId="0" applyNumberFormat="1" applyFont="1" applyFill="1" applyBorder="1" applyAlignment="1" applyProtection="1">
      <alignment horizontal="right" vertical="top" wrapText="1"/>
      <protection hidden="1"/>
    </xf>
    <xf numFmtId="2" fontId="3" fillId="2" borderId="22" xfId="0" applyNumberFormat="1" applyFont="1" applyFill="1" applyBorder="1" applyAlignment="1" applyProtection="1">
      <alignment horizontal="right" vertical="top" wrapText="1"/>
      <protection hidden="1"/>
    </xf>
    <xf numFmtId="1" fontId="3" fillId="2" borderId="22" xfId="0" applyNumberFormat="1" applyFont="1" applyFill="1" applyBorder="1" applyAlignment="1" applyProtection="1">
      <alignment horizontal="right" vertical="top" wrapText="1"/>
      <protection hidden="1"/>
    </xf>
    <xf numFmtId="0" fontId="5" fillId="2" borderId="2" xfId="0" applyFont="1" applyFill="1" applyBorder="1" applyAlignment="1">
      <alignment vertical="top"/>
    </xf>
    <xf numFmtId="0" fontId="4" fillId="0" borderId="23" xfId="0" applyFont="1" applyBorder="1" applyAlignment="1">
      <alignment horizontal="justify" vertical="center"/>
    </xf>
    <xf numFmtId="0" fontId="4" fillId="2" borderId="14" xfId="0" applyFont="1" applyFill="1" applyBorder="1" applyAlignment="1">
      <alignment horizontal="justify" vertical="top" wrapText="1"/>
    </xf>
    <xf numFmtId="0" fontId="4" fillId="3" borderId="14" xfId="0" applyFont="1" applyFill="1" applyBorder="1" applyAlignment="1">
      <alignment horizontal="center" vertical="top" wrapText="1"/>
    </xf>
    <xf numFmtId="2" fontId="4" fillId="3" borderId="14" xfId="0" applyNumberFormat="1" applyFont="1" applyFill="1" applyBorder="1" applyAlignment="1">
      <alignment horizontal="center" vertical="top" wrapText="1"/>
    </xf>
    <xf numFmtId="0" fontId="4" fillId="2" borderId="14" xfId="0" applyFont="1" applyFill="1" applyBorder="1" applyAlignment="1">
      <alignment horizontal="left" vertical="top" wrapText="1"/>
    </xf>
    <xf numFmtId="2" fontId="4" fillId="0" borderId="14" xfId="0" applyNumberFormat="1" applyFont="1" applyBorder="1" applyAlignment="1">
      <alignment horizontal="center" vertical="top" wrapText="1"/>
    </xf>
    <xf numFmtId="0" fontId="11" fillId="2" borderId="14" xfId="0" applyFont="1" applyFill="1" applyBorder="1" applyAlignment="1">
      <alignment vertical="top" wrapText="1"/>
    </xf>
    <xf numFmtId="0" fontId="4" fillId="2" borderId="14" xfId="0" applyFont="1" applyFill="1" applyBorder="1" applyAlignment="1">
      <alignment horizontal="left" vertical="top"/>
    </xf>
    <xf numFmtId="0" fontId="12" fillId="0" borderId="0" xfId="0" applyFont="1" applyProtection="1">
      <protection locked="0"/>
    </xf>
    <xf numFmtId="0" fontId="1" fillId="0" borderId="0" xfId="0" applyFont="1" applyProtection="1">
      <protection hidden="1"/>
    </xf>
    <xf numFmtId="0" fontId="4" fillId="0" borderId="0" xfId="0" applyFont="1" applyAlignment="1" applyProtection="1">
      <alignment vertical="justify" wrapText="1"/>
      <protection locked="0"/>
    </xf>
    <xf numFmtId="0" fontId="13" fillId="0" borderId="0" xfId="0" applyFont="1" applyAlignment="1" applyProtection="1">
      <alignment vertical="justify" wrapText="1"/>
      <protection locked="0"/>
    </xf>
    <xf numFmtId="0" fontId="12" fillId="0" borderId="0" xfId="0" applyFont="1" applyProtection="1">
      <protection hidden="1"/>
    </xf>
    <xf numFmtId="0" fontId="3" fillId="0" borderId="0" xfId="0" applyFont="1" applyAlignment="1" applyProtection="1">
      <alignment vertical="justify" wrapText="1"/>
      <protection locked="0"/>
    </xf>
    <xf numFmtId="0" fontId="1" fillId="0" borderId="0" xfId="0" applyFont="1" applyAlignment="1" applyProtection="1">
      <alignment vertical="center" wrapText="1" shrinkToFi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center" wrapText="1"/>
      <protection locked="0"/>
    </xf>
    <xf numFmtId="0" fontId="1" fillId="0" borderId="0" xfId="0" applyFont="1" applyAlignment="1" applyProtection="1">
      <alignment wrapText="1"/>
      <protection locked="0"/>
    </xf>
    <xf numFmtId="0" fontId="12" fillId="0" borderId="0" xfId="0" applyFont="1" applyAlignment="1" applyProtection="1">
      <alignment vertical="center"/>
      <protection locked="0"/>
    </xf>
    <xf numFmtId="0" fontId="3" fillId="0" borderId="0" xfId="0" applyFont="1" applyAlignment="1" applyProtection="1">
      <alignment horizontal="center"/>
      <protection locked="0"/>
    </xf>
    <xf numFmtId="0" fontId="3" fillId="0" borderId="0" xfId="0" applyFont="1" applyAlignment="1" applyProtection="1">
      <alignment horizontal="center"/>
      <protection hidden="1"/>
    </xf>
    <xf numFmtId="0" fontId="3" fillId="0" borderId="0" xfId="0" applyFont="1" applyAlignment="1" applyProtection="1">
      <alignment wrapText="1"/>
      <protection locked="0"/>
    </xf>
    <xf numFmtId="0" fontId="3" fillId="0" borderId="0" xfId="0" applyFont="1" applyAlignment="1" applyProtection="1">
      <alignment horizontal="right"/>
      <protection hidden="1"/>
    </xf>
    <xf numFmtId="0" fontId="12" fillId="0" borderId="0" xfId="0" applyFont="1" applyAlignment="1" applyProtection="1">
      <alignment horizontal="left" vertical="top"/>
      <protection locked="0"/>
    </xf>
    <xf numFmtId="0" fontId="12" fillId="0" borderId="0" xfId="0" applyFont="1" applyAlignment="1" applyProtection="1">
      <alignment vertical="top"/>
      <protection locked="0"/>
    </xf>
    <xf numFmtId="0" fontId="12" fillId="0" borderId="0" xfId="0" applyFont="1" applyAlignment="1" applyProtection="1">
      <alignment horizontal="center" vertical="top"/>
      <protection locked="0"/>
    </xf>
    <xf numFmtId="2" fontId="3" fillId="5" borderId="14" xfId="0" applyNumberFormat="1" applyFont="1" applyFill="1" applyBorder="1" applyAlignment="1">
      <alignment horizontal="center" vertical="top" wrapText="1"/>
    </xf>
    <xf numFmtId="0" fontId="4" fillId="5" borderId="14" xfId="0" applyFont="1" applyFill="1" applyBorder="1" applyAlignment="1">
      <alignment horizontal="center" vertical="top" wrapText="1"/>
    </xf>
    <xf numFmtId="0" fontId="12" fillId="0" borderId="0" xfId="0" applyFont="1" applyAlignment="1" applyProtection="1">
      <alignment horizontal="center" vertical="top"/>
      <protection locked="0"/>
    </xf>
    <xf numFmtId="0" fontId="6" fillId="2" borderId="25" xfId="0" applyFont="1" applyFill="1" applyBorder="1" applyAlignment="1" applyProtection="1">
      <alignment horizontal="right" vertical="top"/>
      <protection hidden="1"/>
    </xf>
    <xf numFmtId="0" fontId="6" fillId="2" borderId="26" xfId="0" applyFont="1" applyFill="1" applyBorder="1" applyAlignment="1" applyProtection="1">
      <alignment horizontal="right" vertical="top"/>
      <protection hidden="1"/>
    </xf>
    <xf numFmtId="0" fontId="6" fillId="2" borderId="15" xfId="0" applyFont="1" applyFill="1" applyBorder="1" applyAlignment="1" applyProtection="1">
      <alignment horizontal="left" vertical="top" wrapText="1"/>
      <protection hidden="1"/>
    </xf>
    <xf numFmtId="0" fontId="6" fillId="2" borderId="16" xfId="0" applyFont="1" applyFill="1" applyBorder="1" applyAlignment="1" applyProtection="1">
      <alignment horizontal="left" vertical="top" wrapText="1"/>
      <protection hidden="1"/>
    </xf>
    <xf numFmtId="0" fontId="6" fillId="2" borderId="29" xfId="0" applyFont="1" applyFill="1" applyBorder="1" applyAlignment="1" applyProtection="1">
      <alignment horizontal="left" vertical="top" wrapText="1"/>
      <protection hidden="1"/>
    </xf>
    <xf numFmtId="0" fontId="6" fillId="2" borderId="12" xfId="0" applyFont="1" applyFill="1" applyBorder="1" applyAlignment="1" applyProtection="1">
      <alignment horizontal="right" vertical="top"/>
      <protection hidden="1"/>
    </xf>
    <xf numFmtId="0" fontId="6" fillId="2" borderId="13" xfId="0" applyFont="1" applyFill="1" applyBorder="1" applyAlignment="1" applyProtection="1">
      <alignment horizontal="right" vertical="top"/>
      <protection hidden="1"/>
    </xf>
    <xf numFmtId="0" fontId="6" fillId="2" borderId="30" xfId="0" applyFont="1" applyFill="1" applyBorder="1" applyAlignment="1" applyProtection="1">
      <alignment horizontal="right" vertical="top"/>
      <protection hidden="1"/>
    </xf>
    <xf numFmtId="0" fontId="6" fillId="2" borderId="31" xfId="0" applyFont="1" applyFill="1" applyBorder="1" applyAlignment="1" applyProtection="1">
      <alignment horizontal="right" vertical="top"/>
      <protection hidden="1"/>
    </xf>
    <xf numFmtId="0" fontId="6" fillId="2" borderId="0" xfId="0" applyFont="1" applyFill="1" applyAlignment="1" applyProtection="1">
      <alignment horizontal="right" vertical="top"/>
      <protection hidden="1"/>
    </xf>
    <xf numFmtId="0" fontId="6" fillId="2" borderId="15" xfId="0" applyFont="1" applyFill="1" applyBorder="1" applyAlignment="1">
      <alignment horizontal="left" vertical="top" wrapText="1"/>
    </xf>
    <xf numFmtId="0" fontId="6" fillId="2" borderId="16" xfId="0" applyFont="1" applyFill="1" applyBorder="1" applyAlignment="1">
      <alignment horizontal="left" vertical="top" wrapText="1"/>
    </xf>
    <xf numFmtId="0" fontId="6" fillId="2" borderId="29" xfId="0" applyFont="1" applyFill="1" applyBorder="1" applyAlignment="1">
      <alignment horizontal="left" vertical="top" wrapText="1"/>
    </xf>
    <xf numFmtId="0" fontId="7" fillId="4" borderId="25" xfId="0" applyFont="1" applyFill="1" applyBorder="1" applyAlignment="1" applyProtection="1">
      <alignment horizontal="left" vertical="top" wrapText="1"/>
      <protection hidden="1"/>
    </xf>
    <xf numFmtId="0" fontId="7" fillId="4" borderId="26" xfId="0" applyFont="1" applyFill="1" applyBorder="1" applyAlignment="1" applyProtection="1">
      <alignment horizontal="left" vertical="top" wrapText="1"/>
      <protection hidden="1"/>
    </xf>
    <xf numFmtId="0" fontId="7" fillId="4" borderId="27" xfId="0" applyFont="1" applyFill="1" applyBorder="1" applyAlignment="1" applyProtection="1">
      <alignment horizontal="left" vertical="top" wrapText="1"/>
      <protection hidden="1"/>
    </xf>
    <xf numFmtId="0" fontId="1" fillId="0" borderId="0" xfId="0" applyFont="1" applyAlignment="1" applyProtection="1">
      <alignment horizontal="center" vertical="center" wrapText="1"/>
      <protection hidden="1"/>
    </xf>
    <xf numFmtId="0" fontId="1" fillId="0" borderId="1" xfId="0" applyFont="1" applyBorder="1" applyAlignment="1" applyProtection="1">
      <alignment horizontal="center" vertical="center" wrapText="1"/>
      <protection hidden="1"/>
    </xf>
    <xf numFmtId="0" fontId="1" fillId="0" borderId="19" xfId="0" applyFont="1" applyBorder="1" applyAlignment="1" applyProtection="1">
      <alignment horizontal="center" vertical="center" wrapText="1"/>
      <protection hidden="1"/>
    </xf>
    <xf numFmtId="0" fontId="1" fillId="0" borderId="20" xfId="0" applyFont="1" applyBorder="1" applyAlignment="1" applyProtection="1">
      <alignment horizontal="center" vertical="center" wrapText="1"/>
      <protection hidden="1"/>
    </xf>
    <xf numFmtId="0" fontId="6" fillId="2" borderId="4" xfId="0" applyFont="1" applyFill="1" applyBorder="1" applyAlignment="1">
      <alignment horizontal="left" vertical="top" wrapText="1"/>
    </xf>
    <xf numFmtId="0" fontId="6" fillId="2" borderId="28" xfId="0" applyFont="1" applyFill="1" applyBorder="1" applyAlignment="1">
      <alignment horizontal="left" vertical="top" wrapText="1"/>
    </xf>
    <xf numFmtId="0" fontId="6" fillId="2" borderId="6" xfId="0" applyFont="1" applyFill="1" applyBorder="1" applyAlignment="1">
      <alignment horizontal="left" vertical="top" wrapText="1"/>
    </xf>
    <xf numFmtId="0" fontId="1" fillId="0" borderId="32" xfId="0" applyFont="1" applyBorder="1" applyAlignment="1" applyProtection="1">
      <alignment horizontal="right"/>
      <protection hidden="1"/>
    </xf>
    <xf numFmtId="0" fontId="1" fillId="0" borderId="10" xfId="0" applyFont="1" applyBorder="1" applyAlignment="1" applyProtection="1">
      <alignment horizontal="right"/>
      <protection hidden="1"/>
    </xf>
    <xf numFmtId="0" fontId="1" fillId="0" borderId="18" xfId="0" applyFont="1" applyBorder="1" applyAlignment="1" applyProtection="1">
      <alignment horizontal="right"/>
      <protection hidden="1"/>
    </xf>
    <xf numFmtId="0" fontId="1" fillId="0" borderId="2" xfId="0" applyFont="1" applyBorder="1" applyAlignment="1" applyProtection="1">
      <alignment horizontal="left" vertical="top" wrapText="1"/>
      <protection hidden="1"/>
    </xf>
    <xf numFmtId="0" fontId="1" fillId="0" borderId="7" xfId="0" applyFont="1" applyBorder="1" applyAlignment="1" applyProtection="1">
      <alignment horizontal="left" vertical="top" wrapText="1"/>
      <protection hidden="1"/>
    </xf>
    <xf numFmtId="0" fontId="1" fillId="0" borderId="3" xfId="0" applyFont="1" applyBorder="1" applyAlignment="1" applyProtection="1">
      <alignment horizontal="left" vertical="top" wrapText="1"/>
      <protection hidden="1"/>
    </xf>
    <xf numFmtId="0" fontId="1" fillId="0" borderId="8" xfId="0" applyFont="1" applyBorder="1" applyAlignment="1" applyProtection="1">
      <alignment horizontal="left" vertical="top" wrapText="1"/>
      <protection hidden="1"/>
    </xf>
    <xf numFmtId="0" fontId="1" fillId="0" borderId="4" xfId="0" applyFont="1" applyBorder="1" applyAlignment="1" applyProtection="1">
      <alignment horizontal="center" vertical="top" wrapText="1"/>
      <protection hidden="1"/>
    </xf>
    <xf numFmtId="0" fontId="1" fillId="0" borderId="9" xfId="0" applyFont="1" applyBorder="1" applyAlignment="1" applyProtection="1">
      <alignment horizontal="center" vertical="top" wrapText="1"/>
      <protection hidden="1"/>
    </xf>
    <xf numFmtId="0" fontId="2" fillId="0" borderId="3" xfId="0" applyFont="1" applyBorder="1" applyAlignment="1" applyProtection="1">
      <alignment horizontal="center" vertical="top" wrapText="1"/>
      <protection hidden="1"/>
    </xf>
    <xf numFmtId="0" fontId="2" fillId="0" borderId="8" xfId="0" applyFont="1" applyBorder="1" applyAlignment="1" applyProtection="1">
      <alignment horizontal="center" vertical="top" wrapText="1"/>
      <protection hidden="1"/>
    </xf>
    <xf numFmtId="0" fontId="1" fillId="0" borderId="5" xfId="0" applyFont="1" applyBorder="1" applyAlignment="1" applyProtection="1">
      <alignment horizontal="center" vertical="top" wrapText="1"/>
      <protection hidden="1"/>
    </xf>
    <xf numFmtId="0" fontId="1" fillId="0" borderId="10" xfId="0" applyFont="1" applyBorder="1" applyAlignment="1" applyProtection="1">
      <alignment horizontal="center" vertical="top" wrapText="1"/>
      <protection hidden="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7EC292-89D5-483E-B7C1-B37F402F631B}">
  <dimension ref="A1:L166"/>
  <sheetViews>
    <sheetView tabSelected="1" topLeftCell="A52" zoomScale="92" zoomScaleNormal="92" workbookViewId="0">
      <selection activeCell="I72" sqref="I72"/>
    </sheetView>
  </sheetViews>
  <sheetFormatPr defaultColWidth="8" defaultRowHeight="15" x14ac:dyDescent="0.25"/>
  <cols>
    <col min="1" max="1" width="5.5" style="62" customWidth="1"/>
    <col min="2" max="2" width="40.875" style="62" customWidth="1"/>
    <col min="3" max="3" width="7.25" style="63" customWidth="1"/>
    <col min="4" max="4" width="11.375" style="63" customWidth="1"/>
    <col min="5" max="5" width="12.25" style="64" customWidth="1"/>
    <col min="6" max="6" width="13.875" style="47" customWidth="1"/>
    <col min="7" max="7" width="11.125" style="47" customWidth="1"/>
    <col min="8" max="8" width="10.75" style="47" customWidth="1"/>
    <col min="9" max="9" width="12.875" style="47" customWidth="1"/>
    <col min="10" max="10" width="15.25" style="47" customWidth="1"/>
    <col min="11" max="11" width="22.25" style="47" customWidth="1"/>
    <col min="12" max="16384" width="8" style="47"/>
  </cols>
  <sheetData>
    <row r="1" spans="1:12" ht="11.45" customHeight="1" x14ac:dyDescent="0.25"/>
    <row r="2" spans="1:12" ht="24" customHeight="1" x14ac:dyDescent="0.25">
      <c r="D2" s="67" t="s">
        <v>318</v>
      </c>
      <c r="E2" s="67"/>
      <c r="F2" s="67"/>
    </row>
    <row r="3" spans="1:12" ht="61.15" customHeight="1" x14ac:dyDescent="0.25">
      <c r="A3" s="84" t="s">
        <v>288</v>
      </c>
      <c r="B3" s="84"/>
      <c r="C3" s="84"/>
      <c r="D3" s="84"/>
      <c r="E3" s="84"/>
      <c r="F3" s="84"/>
      <c r="G3" s="3"/>
      <c r="H3" s="4"/>
      <c r="I3" s="4"/>
      <c r="J3" s="4"/>
    </row>
    <row r="4" spans="1:12" ht="3.6" customHeight="1" thickBot="1" x14ac:dyDescent="0.3">
      <c r="A4" s="85"/>
      <c r="B4" s="85"/>
      <c r="C4" s="85"/>
      <c r="D4" s="85"/>
      <c r="E4" s="85"/>
      <c r="F4" s="85"/>
      <c r="G4" s="48"/>
      <c r="H4" s="4"/>
      <c r="I4" s="4"/>
      <c r="J4" s="4"/>
    </row>
    <row r="5" spans="1:12" s="51" customFormat="1" ht="25.5" customHeight="1" x14ac:dyDescent="0.25">
      <c r="A5" s="94" t="s">
        <v>0</v>
      </c>
      <c r="B5" s="96" t="s">
        <v>1</v>
      </c>
      <c r="C5" s="98" t="s">
        <v>2</v>
      </c>
      <c r="D5" s="100" t="s">
        <v>3</v>
      </c>
      <c r="E5" s="102" t="s">
        <v>4</v>
      </c>
      <c r="F5" s="86" t="s">
        <v>289</v>
      </c>
      <c r="G5" s="49"/>
      <c r="H5" s="49"/>
      <c r="I5" s="50"/>
      <c r="J5" s="50"/>
      <c r="K5" s="47"/>
      <c r="L5" s="47"/>
    </row>
    <row r="6" spans="1:12" s="51" customFormat="1" ht="49.5" customHeight="1" thickBot="1" x14ac:dyDescent="0.3">
      <c r="A6" s="95"/>
      <c r="B6" s="97"/>
      <c r="C6" s="99"/>
      <c r="D6" s="101"/>
      <c r="E6" s="103"/>
      <c r="F6" s="87"/>
      <c r="G6" s="52"/>
      <c r="H6" s="52"/>
      <c r="I6" s="52"/>
      <c r="J6" s="52"/>
      <c r="K6" s="47"/>
      <c r="L6" s="47"/>
    </row>
    <row r="7" spans="1:12" s="51" customFormat="1" ht="15.75" thickBot="1" x14ac:dyDescent="0.3">
      <c r="A7" s="15">
        <v>1</v>
      </c>
      <c r="B7" s="16">
        <v>2</v>
      </c>
      <c r="C7" s="16">
        <v>3</v>
      </c>
      <c r="D7" s="16">
        <v>4</v>
      </c>
      <c r="E7" s="16">
        <v>5</v>
      </c>
      <c r="F7" s="17">
        <v>6</v>
      </c>
      <c r="G7" s="49"/>
      <c r="H7" s="49"/>
      <c r="I7" s="49"/>
      <c r="J7" s="49"/>
      <c r="K7" s="47"/>
      <c r="L7" s="47"/>
    </row>
    <row r="8" spans="1:12" ht="19.5" customHeight="1" x14ac:dyDescent="0.25">
      <c r="A8" s="38"/>
      <c r="B8" s="88" t="s">
        <v>5</v>
      </c>
      <c r="C8" s="89"/>
      <c r="D8" s="89"/>
      <c r="E8" s="89"/>
      <c r="F8" s="90"/>
      <c r="G8" s="49"/>
      <c r="H8" s="49"/>
      <c r="I8" s="49"/>
      <c r="J8" s="49"/>
    </row>
    <row r="9" spans="1:12" x14ac:dyDescent="0.25">
      <c r="A9" s="19" t="s">
        <v>6</v>
      </c>
      <c r="B9" s="1" t="s">
        <v>7</v>
      </c>
      <c r="C9" s="5" t="s">
        <v>124</v>
      </c>
      <c r="D9" s="6">
        <v>50</v>
      </c>
      <c r="E9" s="31"/>
      <c r="F9" s="20">
        <f>ROUND(D9*E9,2)</f>
        <v>0</v>
      </c>
      <c r="G9" s="49"/>
      <c r="H9" s="49"/>
      <c r="I9" s="49"/>
      <c r="J9" s="49"/>
    </row>
    <row r="10" spans="1:12" ht="33" customHeight="1" x14ac:dyDescent="0.25">
      <c r="A10" s="19" t="s">
        <v>9</v>
      </c>
      <c r="B10" s="1" t="s">
        <v>151</v>
      </c>
      <c r="C10" s="5" t="s">
        <v>124</v>
      </c>
      <c r="D10" s="6">
        <v>20</v>
      </c>
      <c r="E10" s="31"/>
      <c r="F10" s="20">
        <f t="shared" ref="F10:F18" si="0">ROUND(D10*E10,2)</f>
        <v>0</v>
      </c>
      <c r="G10" s="49"/>
      <c r="H10" s="49"/>
      <c r="I10" s="49"/>
      <c r="J10" s="49"/>
    </row>
    <row r="11" spans="1:12" x14ac:dyDescent="0.25">
      <c r="A11" s="19" t="s">
        <v>11</v>
      </c>
      <c r="B11" s="1" t="s">
        <v>10</v>
      </c>
      <c r="C11" s="5" t="s">
        <v>124</v>
      </c>
      <c r="D11" s="6">
        <v>50</v>
      </c>
      <c r="E11" s="31"/>
      <c r="F11" s="20">
        <f t="shared" si="0"/>
        <v>0</v>
      </c>
      <c r="G11" s="49"/>
      <c r="H11" s="49"/>
      <c r="I11" s="49"/>
      <c r="J11" s="49"/>
    </row>
    <row r="12" spans="1:12" ht="18.75" customHeight="1" x14ac:dyDescent="0.25">
      <c r="A12" s="19" t="s">
        <v>14</v>
      </c>
      <c r="B12" s="1" t="s">
        <v>12</v>
      </c>
      <c r="C12" s="5" t="s">
        <v>13</v>
      </c>
      <c r="D12" s="6">
        <v>20</v>
      </c>
      <c r="E12" s="31"/>
      <c r="F12" s="20">
        <f t="shared" si="0"/>
        <v>0</v>
      </c>
      <c r="G12" s="49"/>
      <c r="H12" s="49"/>
      <c r="I12" s="49"/>
      <c r="J12" s="49"/>
    </row>
    <row r="13" spans="1:12" ht="30" x14ac:dyDescent="0.25">
      <c r="A13" s="19" t="s">
        <v>17</v>
      </c>
      <c r="B13" s="1" t="s">
        <v>15</v>
      </c>
      <c r="C13" s="5" t="s">
        <v>16</v>
      </c>
      <c r="D13" s="6">
        <v>400</v>
      </c>
      <c r="E13" s="31"/>
      <c r="F13" s="20">
        <f t="shared" si="0"/>
        <v>0</v>
      </c>
      <c r="G13" s="49"/>
      <c r="H13" s="49"/>
      <c r="I13" s="49"/>
      <c r="J13" s="49"/>
    </row>
    <row r="14" spans="1:12" ht="18" customHeight="1" x14ac:dyDescent="0.25">
      <c r="A14" s="19" t="s">
        <v>195</v>
      </c>
      <c r="B14" s="1" t="s">
        <v>18</v>
      </c>
      <c r="C14" s="5" t="s">
        <v>16</v>
      </c>
      <c r="D14" s="6">
        <v>300</v>
      </c>
      <c r="E14" s="31"/>
      <c r="F14" s="20">
        <f t="shared" si="0"/>
        <v>0</v>
      </c>
      <c r="G14" s="49"/>
      <c r="H14" s="49"/>
      <c r="I14" s="49"/>
      <c r="J14" s="49"/>
    </row>
    <row r="15" spans="1:12" ht="28.9" customHeight="1" x14ac:dyDescent="0.25">
      <c r="A15" s="19" t="s">
        <v>20</v>
      </c>
      <c r="B15" s="1" t="s">
        <v>21</v>
      </c>
      <c r="C15" s="5" t="s">
        <v>19</v>
      </c>
      <c r="D15" s="6">
        <v>200</v>
      </c>
      <c r="E15" s="31"/>
      <c r="F15" s="20">
        <f t="shared" si="0"/>
        <v>0</v>
      </c>
      <c r="G15" s="49"/>
      <c r="H15" s="49"/>
      <c r="I15" s="49"/>
      <c r="J15" s="49"/>
    </row>
    <row r="16" spans="1:12" ht="45" x14ac:dyDescent="0.25">
      <c r="A16" s="19" t="s">
        <v>22</v>
      </c>
      <c r="B16" s="1" t="s">
        <v>152</v>
      </c>
      <c r="C16" s="5" t="s">
        <v>23</v>
      </c>
      <c r="D16" s="65">
        <v>350</v>
      </c>
      <c r="E16" s="31"/>
      <c r="F16" s="20">
        <f t="shared" si="0"/>
        <v>0</v>
      </c>
      <c r="G16" s="49"/>
      <c r="H16" s="49"/>
      <c r="I16" s="49"/>
      <c r="J16" s="49"/>
    </row>
    <row r="17" spans="1:10" x14ac:dyDescent="0.25">
      <c r="A17" s="19" t="s">
        <v>24</v>
      </c>
      <c r="B17" s="1" t="s">
        <v>25</v>
      </c>
      <c r="C17" s="5" t="s">
        <v>26</v>
      </c>
      <c r="D17" s="6">
        <v>25000</v>
      </c>
      <c r="E17" s="31"/>
      <c r="F17" s="20">
        <f t="shared" si="0"/>
        <v>0</v>
      </c>
      <c r="G17" s="49"/>
      <c r="H17" s="49"/>
      <c r="I17" s="49"/>
      <c r="J17" s="49"/>
    </row>
    <row r="18" spans="1:10" ht="16.149999999999999" customHeight="1" x14ac:dyDescent="0.25">
      <c r="A18" s="19" t="s">
        <v>27</v>
      </c>
      <c r="B18" s="1" t="s">
        <v>28</v>
      </c>
      <c r="C18" s="5" t="s">
        <v>23</v>
      </c>
      <c r="D18" s="65">
        <v>10000</v>
      </c>
      <c r="E18" s="31"/>
      <c r="F18" s="20">
        <f t="shared" si="0"/>
        <v>0</v>
      </c>
      <c r="G18" s="49"/>
      <c r="H18" s="49"/>
      <c r="I18" s="49"/>
      <c r="J18" s="49"/>
    </row>
    <row r="19" spans="1:10" ht="16.5" customHeight="1" x14ac:dyDescent="0.25">
      <c r="A19" s="21"/>
      <c r="B19" s="78" t="s">
        <v>29</v>
      </c>
      <c r="C19" s="79"/>
      <c r="D19" s="79"/>
      <c r="E19" s="79"/>
      <c r="F19" s="80"/>
      <c r="G19" s="49"/>
      <c r="H19" s="49"/>
      <c r="I19" s="49"/>
      <c r="J19" s="49"/>
    </row>
    <row r="20" spans="1:10" ht="28.15" customHeight="1" x14ac:dyDescent="0.25">
      <c r="A20" s="19" t="s">
        <v>30</v>
      </c>
      <c r="B20" s="1" t="s">
        <v>31</v>
      </c>
      <c r="C20" s="5" t="s">
        <v>262</v>
      </c>
      <c r="D20" s="6">
        <v>50</v>
      </c>
      <c r="E20" s="31"/>
      <c r="F20" s="20">
        <f t="shared" ref="F20:F27" si="1">ROUND(D20*E20,2)</f>
        <v>0</v>
      </c>
      <c r="G20" s="49"/>
      <c r="H20" s="49"/>
      <c r="I20" s="49"/>
      <c r="J20" s="49"/>
    </row>
    <row r="21" spans="1:10" ht="28.15" customHeight="1" x14ac:dyDescent="0.25">
      <c r="A21" s="39" t="s">
        <v>32</v>
      </c>
      <c r="B21" s="40" t="s">
        <v>260</v>
      </c>
      <c r="C21" s="41" t="s">
        <v>13</v>
      </c>
      <c r="D21" s="42">
        <v>10</v>
      </c>
      <c r="E21" s="31"/>
      <c r="F21" s="20">
        <f t="shared" ref="F21:F22" si="2">ROUND(D21*E21,2)</f>
        <v>0</v>
      </c>
      <c r="G21" s="49"/>
      <c r="H21" s="49"/>
      <c r="I21" s="49"/>
      <c r="J21" s="49"/>
    </row>
    <row r="22" spans="1:10" ht="15.6" customHeight="1" x14ac:dyDescent="0.25">
      <c r="A22" s="19" t="s">
        <v>34</v>
      </c>
      <c r="B22" s="1" t="s">
        <v>33</v>
      </c>
      <c r="C22" s="5" t="s">
        <v>19</v>
      </c>
      <c r="D22" s="6">
        <v>800</v>
      </c>
      <c r="E22" s="31"/>
      <c r="F22" s="20">
        <f t="shared" si="2"/>
        <v>0</v>
      </c>
      <c r="G22" s="49"/>
      <c r="H22" s="49"/>
      <c r="I22" s="49"/>
      <c r="J22" s="49"/>
    </row>
    <row r="23" spans="1:10" ht="29.25" customHeight="1" x14ac:dyDescent="0.25">
      <c r="A23" s="19" t="s">
        <v>36</v>
      </c>
      <c r="B23" s="1" t="s">
        <v>35</v>
      </c>
      <c r="C23" s="5" t="s">
        <v>124</v>
      </c>
      <c r="D23" s="6">
        <v>21</v>
      </c>
      <c r="E23" s="31"/>
      <c r="F23" s="20">
        <f t="shared" si="1"/>
        <v>0</v>
      </c>
      <c r="G23" s="49"/>
      <c r="H23" s="49"/>
      <c r="I23" s="49"/>
      <c r="J23" s="49"/>
    </row>
    <row r="24" spans="1:10" ht="28.15" customHeight="1" x14ac:dyDescent="0.25">
      <c r="A24" s="39" t="s">
        <v>38</v>
      </c>
      <c r="B24" s="1" t="s">
        <v>37</v>
      </c>
      <c r="C24" s="5" t="s">
        <v>124</v>
      </c>
      <c r="D24" s="6">
        <v>21</v>
      </c>
      <c r="E24" s="31"/>
      <c r="F24" s="20">
        <f t="shared" si="1"/>
        <v>0</v>
      </c>
      <c r="G24" s="49"/>
      <c r="H24" s="49"/>
      <c r="I24" s="49"/>
      <c r="J24" s="49"/>
    </row>
    <row r="25" spans="1:10" ht="44.45" customHeight="1" x14ac:dyDescent="0.25">
      <c r="A25" s="19" t="s">
        <v>40</v>
      </c>
      <c r="B25" s="40" t="s">
        <v>261</v>
      </c>
      <c r="C25" s="41" t="s">
        <v>13</v>
      </c>
      <c r="D25" s="42">
        <v>15</v>
      </c>
      <c r="E25" s="31"/>
      <c r="F25" s="20">
        <f t="shared" ref="F25" si="3">ROUND(D25*E25,2)</f>
        <v>0</v>
      </c>
      <c r="G25" s="49"/>
      <c r="H25" s="49"/>
      <c r="I25" s="49"/>
      <c r="J25" s="49"/>
    </row>
    <row r="26" spans="1:10" ht="29.45" customHeight="1" x14ac:dyDescent="0.25">
      <c r="A26" s="19" t="s">
        <v>298</v>
      </c>
      <c r="B26" s="1" t="s">
        <v>39</v>
      </c>
      <c r="C26" s="5" t="s">
        <v>124</v>
      </c>
      <c r="D26" s="6">
        <v>70</v>
      </c>
      <c r="E26" s="31"/>
      <c r="F26" s="20">
        <f t="shared" si="1"/>
        <v>0</v>
      </c>
      <c r="G26" s="49"/>
      <c r="H26" s="49"/>
      <c r="I26" s="49"/>
      <c r="J26" s="49"/>
    </row>
    <row r="27" spans="1:10" ht="15" customHeight="1" x14ac:dyDescent="0.25">
      <c r="A27" s="39" t="s">
        <v>299</v>
      </c>
      <c r="B27" s="1" t="s">
        <v>41</v>
      </c>
      <c r="C27" s="5" t="s">
        <v>124</v>
      </c>
      <c r="D27" s="6">
        <v>13</v>
      </c>
      <c r="E27" s="31"/>
      <c r="F27" s="20">
        <f t="shared" si="1"/>
        <v>0</v>
      </c>
      <c r="G27" s="49"/>
      <c r="H27" s="49"/>
      <c r="I27" s="49"/>
      <c r="J27" s="49"/>
    </row>
    <row r="28" spans="1:10" ht="16.5" customHeight="1" x14ac:dyDescent="0.25">
      <c r="A28" s="21"/>
      <c r="B28" s="78" t="s">
        <v>42</v>
      </c>
      <c r="C28" s="79"/>
      <c r="D28" s="79"/>
      <c r="E28" s="79"/>
      <c r="F28" s="80"/>
      <c r="G28" s="49"/>
      <c r="H28" s="49"/>
      <c r="I28" s="49"/>
      <c r="J28" s="49"/>
    </row>
    <row r="29" spans="1:10" ht="30" x14ac:dyDescent="0.25">
      <c r="A29" s="19" t="s">
        <v>43</v>
      </c>
      <c r="B29" s="1" t="s">
        <v>44</v>
      </c>
      <c r="C29" s="5" t="s">
        <v>45</v>
      </c>
      <c r="D29" s="6">
        <v>200</v>
      </c>
      <c r="E29" s="32"/>
      <c r="F29" s="20">
        <f t="shared" ref="F29:F52" si="4">ROUND(D29*E29,2)</f>
        <v>0</v>
      </c>
      <c r="G29" s="49"/>
      <c r="H29" s="49"/>
      <c r="I29" s="49"/>
      <c r="J29" s="49"/>
    </row>
    <row r="30" spans="1:10" ht="29.45" customHeight="1" x14ac:dyDescent="0.25">
      <c r="A30" s="19" t="s">
        <v>46</v>
      </c>
      <c r="B30" s="1" t="s">
        <v>47</v>
      </c>
      <c r="C30" s="5" t="s">
        <v>45</v>
      </c>
      <c r="D30" s="6">
        <v>200</v>
      </c>
      <c r="E30" s="31"/>
      <c r="F30" s="20">
        <f t="shared" si="4"/>
        <v>0</v>
      </c>
      <c r="G30" s="49"/>
      <c r="H30" s="49"/>
      <c r="I30" s="49"/>
      <c r="J30" s="49"/>
    </row>
    <row r="31" spans="1:10" ht="28.9" customHeight="1" x14ac:dyDescent="0.25">
      <c r="A31" s="19" t="s">
        <v>48</v>
      </c>
      <c r="B31" s="1" t="s">
        <v>49</v>
      </c>
      <c r="C31" s="5" t="s">
        <v>45</v>
      </c>
      <c r="D31" s="6">
        <v>200</v>
      </c>
      <c r="E31" s="31"/>
      <c r="F31" s="20">
        <f t="shared" si="4"/>
        <v>0</v>
      </c>
      <c r="G31" s="49"/>
      <c r="H31" s="49"/>
      <c r="I31" s="49"/>
      <c r="J31" s="49"/>
    </row>
    <row r="32" spans="1:10" ht="28.9" customHeight="1" x14ac:dyDescent="0.25">
      <c r="A32" s="19" t="s">
        <v>50</v>
      </c>
      <c r="B32" s="1" t="s">
        <v>153</v>
      </c>
      <c r="C32" s="5" t="s">
        <v>45</v>
      </c>
      <c r="D32" s="6">
        <v>50</v>
      </c>
      <c r="E32" s="31"/>
      <c r="F32" s="20">
        <f t="shared" si="4"/>
        <v>0</v>
      </c>
      <c r="G32" s="49"/>
      <c r="H32" s="49"/>
      <c r="I32" s="49"/>
      <c r="J32" s="49"/>
    </row>
    <row r="33" spans="1:10" ht="15" customHeight="1" x14ac:dyDescent="0.25">
      <c r="A33" s="19" t="s">
        <v>196</v>
      </c>
      <c r="B33" s="2" t="s">
        <v>154</v>
      </c>
      <c r="C33" s="7" t="s">
        <v>45</v>
      </c>
      <c r="D33" s="8">
        <v>20</v>
      </c>
      <c r="E33" s="31"/>
      <c r="F33" s="20">
        <f t="shared" si="4"/>
        <v>0</v>
      </c>
      <c r="G33" s="49"/>
      <c r="H33" s="49"/>
      <c r="I33" s="49"/>
      <c r="J33" s="49"/>
    </row>
    <row r="34" spans="1:10" ht="28.9" customHeight="1" x14ac:dyDescent="0.25">
      <c r="A34" s="19" t="s">
        <v>51</v>
      </c>
      <c r="B34" s="1" t="s">
        <v>155</v>
      </c>
      <c r="C34" s="5" t="s">
        <v>45</v>
      </c>
      <c r="D34" s="6">
        <v>10</v>
      </c>
      <c r="E34" s="31"/>
      <c r="F34" s="20">
        <f t="shared" si="4"/>
        <v>0</v>
      </c>
      <c r="G34" s="49"/>
      <c r="H34" s="49"/>
      <c r="I34" s="49"/>
      <c r="J34" s="49"/>
    </row>
    <row r="35" spans="1:10" ht="30" customHeight="1" x14ac:dyDescent="0.25">
      <c r="A35" s="19" t="s">
        <v>52</v>
      </c>
      <c r="B35" s="1" t="s">
        <v>156</v>
      </c>
      <c r="C35" s="5" t="s">
        <v>45</v>
      </c>
      <c r="D35" s="6">
        <v>200</v>
      </c>
      <c r="E35" s="31"/>
      <c r="F35" s="20">
        <f t="shared" si="4"/>
        <v>0</v>
      </c>
      <c r="G35" s="49"/>
      <c r="H35" s="49"/>
      <c r="I35" s="49"/>
      <c r="J35" s="49"/>
    </row>
    <row r="36" spans="1:10" ht="30" customHeight="1" x14ac:dyDescent="0.25">
      <c r="A36" s="19" t="s">
        <v>53</v>
      </c>
      <c r="B36" s="1" t="s">
        <v>157</v>
      </c>
      <c r="C36" s="5" t="s">
        <v>45</v>
      </c>
      <c r="D36" s="6">
        <v>200</v>
      </c>
      <c r="E36" s="31"/>
      <c r="F36" s="20">
        <f t="shared" si="4"/>
        <v>0</v>
      </c>
      <c r="G36" s="49"/>
      <c r="H36" s="49"/>
      <c r="I36" s="49"/>
      <c r="J36" s="49"/>
    </row>
    <row r="37" spans="1:10" ht="15.75" customHeight="1" x14ac:dyDescent="0.25">
      <c r="A37" s="19" t="s">
        <v>197</v>
      </c>
      <c r="B37" s="1" t="s">
        <v>55</v>
      </c>
      <c r="C37" s="5" t="s">
        <v>45</v>
      </c>
      <c r="D37" s="6">
        <v>200</v>
      </c>
      <c r="E37" s="31"/>
      <c r="F37" s="20">
        <f t="shared" si="4"/>
        <v>0</v>
      </c>
      <c r="G37" s="49"/>
      <c r="H37" s="49"/>
      <c r="I37" s="49"/>
      <c r="J37" s="49"/>
    </row>
    <row r="38" spans="1:10" ht="63.75" customHeight="1" x14ac:dyDescent="0.25">
      <c r="A38" s="19" t="s">
        <v>198</v>
      </c>
      <c r="B38" s="1" t="s">
        <v>158</v>
      </c>
      <c r="C38" s="5" t="s">
        <v>57</v>
      </c>
      <c r="D38" s="9">
        <v>18</v>
      </c>
      <c r="E38" s="31"/>
      <c r="F38" s="20">
        <f t="shared" si="4"/>
        <v>0</v>
      </c>
      <c r="G38" s="49"/>
      <c r="H38" s="49"/>
      <c r="I38" s="49"/>
      <c r="J38" s="49"/>
    </row>
    <row r="39" spans="1:10" ht="16.899999999999999" customHeight="1" x14ac:dyDescent="0.25">
      <c r="A39" s="19" t="s">
        <v>199</v>
      </c>
      <c r="B39" s="1" t="s">
        <v>278</v>
      </c>
      <c r="C39" s="5" t="s">
        <v>16</v>
      </c>
      <c r="D39" s="6">
        <v>150</v>
      </c>
      <c r="E39" s="31"/>
      <c r="F39" s="20">
        <f t="shared" si="4"/>
        <v>0</v>
      </c>
      <c r="G39" s="49"/>
      <c r="H39" s="49"/>
      <c r="I39" s="49"/>
      <c r="J39" s="49"/>
    </row>
    <row r="40" spans="1:10" ht="31.5" customHeight="1" x14ac:dyDescent="0.25">
      <c r="A40" s="19" t="s">
        <v>200</v>
      </c>
      <c r="B40" s="1" t="s">
        <v>60</v>
      </c>
      <c r="C40" s="5" t="s">
        <v>57</v>
      </c>
      <c r="D40" s="6">
        <v>10</v>
      </c>
      <c r="E40" s="32"/>
      <c r="F40" s="20">
        <f t="shared" si="4"/>
        <v>0</v>
      </c>
      <c r="G40" s="49"/>
      <c r="H40" s="49"/>
      <c r="I40" s="49"/>
      <c r="J40" s="49"/>
    </row>
    <row r="41" spans="1:10" ht="31.5" customHeight="1" x14ac:dyDescent="0.25">
      <c r="A41" s="19" t="s">
        <v>201</v>
      </c>
      <c r="B41" s="1" t="s">
        <v>62</v>
      </c>
      <c r="C41" s="5" t="s">
        <v>57</v>
      </c>
      <c r="D41" s="6">
        <v>10</v>
      </c>
      <c r="E41" s="31"/>
      <c r="F41" s="20">
        <f t="shared" si="4"/>
        <v>0</v>
      </c>
      <c r="G41" s="49"/>
      <c r="H41" s="49"/>
      <c r="I41" s="49"/>
      <c r="J41" s="49"/>
    </row>
    <row r="42" spans="1:10" ht="31.5" customHeight="1" x14ac:dyDescent="0.25">
      <c r="A42" s="19" t="s">
        <v>202</v>
      </c>
      <c r="B42" s="1" t="s">
        <v>64</v>
      </c>
      <c r="C42" s="5" t="s">
        <v>57</v>
      </c>
      <c r="D42" s="6">
        <v>10</v>
      </c>
      <c r="E42" s="32"/>
      <c r="F42" s="20">
        <f t="shared" si="4"/>
        <v>0</v>
      </c>
      <c r="G42" s="49"/>
      <c r="H42" s="49"/>
      <c r="I42" s="49"/>
      <c r="J42" s="49"/>
    </row>
    <row r="43" spans="1:10" ht="31.5" customHeight="1" x14ac:dyDescent="0.25">
      <c r="A43" s="19" t="s">
        <v>54</v>
      </c>
      <c r="B43" s="40" t="s">
        <v>263</v>
      </c>
      <c r="C43" s="41" t="s">
        <v>279</v>
      </c>
      <c r="D43" s="42">
        <v>50</v>
      </c>
      <c r="E43" s="32"/>
      <c r="F43" s="20">
        <f t="shared" ref="F43:F45" si="5">ROUND(D43*E43,2)</f>
        <v>0</v>
      </c>
      <c r="G43" s="49"/>
      <c r="H43" s="49"/>
      <c r="I43" s="49"/>
      <c r="J43" s="49"/>
    </row>
    <row r="44" spans="1:10" ht="31.5" customHeight="1" x14ac:dyDescent="0.25">
      <c r="A44" s="19" t="s">
        <v>56</v>
      </c>
      <c r="B44" s="40" t="s">
        <v>264</v>
      </c>
      <c r="C44" s="41" t="s">
        <v>279</v>
      </c>
      <c r="D44" s="42">
        <v>50</v>
      </c>
      <c r="E44" s="32"/>
      <c r="F44" s="20">
        <f t="shared" si="5"/>
        <v>0</v>
      </c>
      <c r="G44" s="49"/>
      <c r="H44" s="49"/>
      <c r="I44" s="49"/>
      <c r="J44" s="49"/>
    </row>
    <row r="45" spans="1:10" ht="45" customHeight="1" x14ac:dyDescent="0.25">
      <c r="A45" s="19" t="s">
        <v>58</v>
      </c>
      <c r="B45" s="40" t="s">
        <v>265</v>
      </c>
      <c r="C45" s="41" t="s">
        <v>280</v>
      </c>
      <c r="D45" s="42">
        <v>30</v>
      </c>
      <c r="E45" s="32"/>
      <c r="F45" s="20">
        <f t="shared" si="5"/>
        <v>0</v>
      </c>
      <c r="G45" s="49"/>
      <c r="H45" s="49"/>
      <c r="I45" s="49"/>
      <c r="J45" s="49"/>
    </row>
    <row r="46" spans="1:10" ht="32.25" customHeight="1" x14ac:dyDescent="0.25">
      <c r="A46" s="19" t="s">
        <v>59</v>
      </c>
      <c r="B46" s="1" t="s">
        <v>66</v>
      </c>
      <c r="C46" s="5" t="s">
        <v>16</v>
      </c>
      <c r="D46" s="6">
        <v>20</v>
      </c>
      <c r="E46" s="31"/>
      <c r="F46" s="20">
        <f t="shared" si="4"/>
        <v>0</v>
      </c>
      <c r="G46" s="49"/>
      <c r="H46" s="49"/>
      <c r="I46" s="49"/>
      <c r="J46" s="49"/>
    </row>
    <row r="47" spans="1:10" ht="31.15" customHeight="1" x14ac:dyDescent="0.25">
      <c r="A47" s="19" t="s">
        <v>61</v>
      </c>
      <c r="B47" s="1" t="s">
        <v>67</v>
      </c>
      <c r="C47" s="5" t="s">
        <v>16</v>
      </c>
      <c r="D47" s="6">
        <v>30</v>
      </c>
      <c r="E47" s="31"/>
      <c r="F47" s="20">
        <f t="shared" si="4"/>
        <v>0</v>
      </c>
      <c r="G47" s="49"/>
      <c r="H47" s="49"/>
      <c r="I47" s="49"/>
      <c r="J47" s="49"/>
    </row>
    <row r="48" spans="1:10" ht="32.25" customHeight="1" x14ac:dyDescent="0.25">
      <c r="A48" s="19" t="s">
        <v>63</v>
      </c>
      <c r="B48" s="1" t="s">
        <v>68</v>
      </c>
      <c r="C48" s="5" t="s">
        <v>16</v>
      </c>
      <c r="D48" s="6">
        <v>50</v>
      </c>
      <c r="E48" s="31"/>
      <c r="F48" s="20">
        <f t="shared" si="4"/>
        <v>0</v>
      </c>
      <c r="G48" s="49"/>
      <c r="H48" s="49"/>
      <c r="I48" s="49"/>
      <c r="J48" s="49"/>
    </row>
    <row r="49" spans="1:10" ht="30" x14ac:dyDescent="0.25">
      <c r="A49" s="19" t="s">
        <v>65</v>
      </c>
      <c r="B49" s="1" t="s">
        <v>69</v>
      </c>
      <c r="C49" s="66" t="s">
        <v>45</v>
      </c>
      <c r="D49" s="10">
        <v>10</v>
      </c>
      <c r="E49" s="31"/>
      <c r="F49" s="20">
        <f t="shared" si="4"/>
        <v>0</v>
      </c>
      <c r="G49" s="49"/>
      <c r="H49" s="49"/>
      <c r="I49" s="49"/>
      <c r="J49" s="49"/>
    </row>
    <row r="50" spans="1:10" ht="30" x14ac:dyDescent="0.25">
      <c r="A50" s="19" t="s">
        <v>300</v>
      </c>
      <c r="B50" s="1" t="s">
        <v>70</v>
      </c>
      <c r="C50" s="66" t="s">
        <v>45</v>
      </c>
      <c r="D50" s="10">
        <v>20</v>
      </c>
      <c r="E50" s="31"/>
      <c r="F50" s="20">
        <f t="shared" si="4"/>
        <v>0</v>
      </c>
      <c r="G50" s="49"/>
      <c r="H50" s="49"/>
      <c r="I50" s="49"/>
      <c r="J50" s="49"/>
    </row>
    <row r="51" spans="1:10" ht="30" x14ac:dyDescent="0.25">
      <c r="A51" s="19" t="s">
        <v>301</v>
      </c>
      <c r="B51" s="1" t="s">
        <v>71</v>
      </c>
      <c r="C51" s="66" t="s">
        <v>45</v>
      </c>
      <c r="D51" s="10">
        <v>30</v>
      </c>
      <c r="E51" s="32"/>
      <c r="F51" s="20">
        <f t="shared" si="4"/>
        <v>0</v>
      </c>
      <c r="G51" s="49"/>
      <c r="H51" s="49"/>
      <c r="I51" s="49"/>
      <c r="J51" s="49"/>
    </row>
    <row r="52" spans="1:10" ht="18" customHeight="1" x14ac:dyDescent="0.25">
      <c r="A52" s="19" t="s">
        <v>302</v>
      </c>
      <c r="B52" s="1" t="s">
        <v>72</v>
      </c>
      <c r="C52" s="5" t="s">
        <v>16</v>
      </c>
      <c r="D52" s="6">
        <v>100</v>
      </c>
      <c r="E52" s="32"/>
      <c r="F52" s="20">
        <f t="shared" si="4"/>
        <v>0</v>
      </c>
      <c r="G52" s="49"/>
      <c r="H52" s="49"/>
      <c r="I52" s="49"/>
      <c r="J52" s="49"/>
    </row>
    <row r="53" spans="1:10" ht="15" customHeight="1" x14ac:dyDescent="0.25">
      <c r="A53" s="21"/>
      <c r="B53" s="78" t="s">
        <v>73</v>
      </c>
      <c r="C53" s="79"/>
      <c r="D53" s="79"/>
      <c r="E53" s="79"/>
      <c r="F53" s="80"/>
      <c r="G53" s="49"/>
      <c r="H53" s="49"/>
      <c r="I53" s="49"/>
      <c r="J53" s="49"/>
    </row>
    <row r="54" spans="1:10" ht="16.899999999999999" customHeight="1" x14ac:dyDescent="0.25">
      <c r="A54" s="19" t="s">
        <v>74</v>
      </c>
      <c r="B54" s="1" t="s">
        <v>75</v>
      </c>
      <c r="C54" s="5" t="s">
        <v>8</v>
      </c>
      <c r="D54" s="6">
        <v>250</v>
      </c>
      <c r="E54" s="31"/>
      <c r="F54" s="20">
        <f t="shared" ref="F54:F66" si="6">ROUND(D54*E54,2)</f>
        <v>0</v>
      </c>
      <c r="G54" s="49"/>
      <c r="H54" s="49"/>
      <c r="I54" s="49"/>
      <c r="J54" s="49"/>
    </row>
    <row r="55" spans="1:10" ht="18" customHeight="1" x14ac:dyDescent="0.25">
      <c r="A55" s="39" t="s">
        <v>76</v>
      </c>
      <c r="B55" s="40" t="s">
        <v>277</v>
      </c>
      <c r="C55" s="41" t="s">
        <v>13</v>
      </c>
      <c r="D55" s="42">
        <v>60</v>
      </c>
      <c r="E55" s="31"/>
      <c r="F55" s="20">
        <f t="shared" ref="F55" si="7">ROUND(D55*E55,2)</f>
        <v>0</v>
      </c>
      <c r="G55" s="49"/>
      <c r="H55" s="49"/>
      <c r="I55" s="49"/>
      <c r="J55" s="49"/>
    </row>
    <row r="56" spans="1:10" ht="28.9" customHeight="1" x14ac:dyDescent="0.25">
      <c r="A56" s="19" t="s">
        <v>77</v>
      </c>
      <c r="B56" s="1" t="s">
        <v>159</v>
      </c>
      <c r="C56" s="5" t="s">
        <v>13</v>
      </c>
      <c r="D56" s="6">
        <v>60</v>
      </c>
      <c r="E56" s="31"/>
      <c r="F56" s="20">
        <f t="shared" si="6"/>
        <v>0</v>
      </c>
      <c r="G56" s="49"/>
      <c r="H56" s="49"/>
      <c r="I56" s="49"/>
      <c r="J56" s="49"/>
    </row>
    <row r="57" spans="1:10" ht="16.899999999999999" customHeight="1" x14ac:dyDescent="0.25">
      <c r="A57" s="19" t="s">
        <v>78</v>
      </c>
      <c r="B57" s="40" t="s">
        <v>266</v>
      </c>
      <c r="C57" s="41" t="s">
        <v>13</v>
      </c>
      <c r="D57" s="42">
        <v>50</v>
      </c>
      <c r="E57" s="31"/>
      <c r="F57" s="20">
        <f t="shared" ref="F57:F59" si="8">ROUND(D57*E57,2)</f>
        <v>0</v>
      </c>
      <c r="G57" s="49"/>
      <c r="H57" s="49"/>
      <c r="I57" s="49"/>
      <c r="J57" s="49"/>
    </row>
    <row r="58" spans="1:10" ht="28.15" customHeight="1" x14ac:dyDescent="0.25">
      <c r="A58" s="39" t="s">
        <v>203</v>
      </c>
      <c r="B58" s="43" t="s">
        <v>160</v>
      </c>
      <c r="C58" s="5" t="s">
        <v>8</v>
      </c>
      <c r="D58" s="6">
        <v>60</v>
      </c>
      <c r="E58" s="31"/>
      <c r="F58" s="20">
        <f t="shared" si="8"/>
        <v>0</v>
      </c>
      <c r="G58" s="49"/>
      <c r="H58" s="49"/>
      <c r="I58" s="49"/>
      <c r="J58" s="49"/>
    </row>
    <row r="59" spans="1:10" ht="32.450000000000003" customHeight="1" x14ac:dyDescent="0.25">
      <c r="A59" s="19" t="s">
        <v>204</v>
      </c>
      <c r="B59" s="43" t="s">
        <v>161</v>
      </c>
      <c r="C59" s="5" t="s">
        <v>8</v>
      </c>
      <c r="D59" s="65">
        <v>200</v>
      </c>
      <c r="E59" s="31"/>
      <c r="F59" s="20">
        <f t="shared" si="8"/>
        <v>0</v>
      </c>
      <c r="G59" s="49"/>
      <c r="H59" s="49"/>
      <c r="I59" s="49"/>
      <c r="J59" s="49"/>
    </row>
    <row r="60" spans="1:10" ht="30.6" customHeight="1" x14ac:dyDescent="0.25">
      <c r="A60" s="19" t="s">
        <v>205</v>
      </c>
      <c r="B60" s="40" t="s">
        <v>267</v>
      </c>
      <c r="C60" s="41" t="s">
        <v>13</v>
      </c>
      <c r="D60" s="42">
        <v>15</v>
      </c>
      <c r="E60" s="31"/>
      <c r="F60" s="20">
        <f t="shared" ref="F60:F61" si="9">ROUND(D60*E60,2)</f>
        <v>0</v>
      </c>
      <c r="G60" s="49"/>
      <c r="H60" s="49"/>
      <c r="I60" s="49"/>
      <c r="J60" s="49"/>
    </row>
    <row r="61" spans="1:10" ht="28.9" customHeight="1" x14ac:dyDescent="0.25">
      <c r="A61" s="39" t="s">
        <v>206</v>
      </c>
      <c r="B61" s="1" t="s">
        <v>281</v>
      </c>
      <c r="C61" s="5" t="s">
        <v>26</v>
      </c>
      <c r="D61" s="10">
        <v>2000</v>
      </c>
      <c r="E61" s="31"/>
      <c r="F61" s="20">
        <f t="shared" si="9"/>
        <v>0</v>
      </c>
      <c r="G61" s="49"/>
      <c r="H61" s="49"/>
      <c r="I61" s="49"/>
      <c r="J61" s="49"/>
    </row>
    <row r="62" spans="1:10" ht="16.899999999999999" customHeight="1" x14ac:dyDescent="0.25">
      <c r="A62" s="19" t="s">
        <v>207</v>
      </c>
      <c r="B62" s="1" t="s">
        <v>79</v>
      </c>
      <c r="C62" s="5" t="s">
        <v>26</v>
      </c>
      <c r="D62" s="10">
        <v>2000</v>
      </c>
      <c r="E62" s="31"/>
      <c r="F62" s="20">
        <f t="shared" si="6"/>
        <v>0</v>
      </c>
      <c r="G62" s="49"/>
      <c r="H62" s="49"/>
      <c r="I62" s="49"/>
      <c r="J62" s="49"/>
    </row>
    <row r="63" spans="1:10" ht="45" x14ac:dyDescent="0.25">
      <c r="A63" s="19" t="s">
        <v>80</v>
      </c>
      <c r="B63" s="1" t="s">
        <v>81</v>
      </c>
      <c r="C63" s="5" t="s">
        <v>8</v>
      </c>
      <c r="D63" s="6">
        <v>27</v>
      </c>
      <c r="E63" s="31"/>
      <c r="F63" s="20">
        <f t="shared" si="6"/>
        <v>0</v>
      </c>
      <c r="G63" s="49"/>
      <c r="H63" s="49"/>
      <c r="I63" s="49"/>
      <c r="J63" s="49"/>
    </row>
    <row r="64" spans="1:10" ht="16.5" customHeight="1" x14ac:dyDescent="0.25">
      <c r="A64" s="39" t="s">
        <v>303</v>
      </c>
      <c r="B64" s="1" t="s">
        <v>82</v>
      </c>
      <c r="C64" s="5" t="s">
        <v>19</v>
      </c>
      <c r="D64" s="6">
        <v>200</v>
      </c>
      <c r="E64" s="31"/>
      <c r="F64" s="20">
        <f t="shared" si="6"/>
        <v>0</v>
      </c>
      <c r="G64" s="49"/>
      <c r="H64" s="49"/>
      <c r="I64" s="49"/>
      <c r="J64" s="49"/>
    </row>
    <row r="65" spans="1:10" ht="30" x14ac:dyDescent="0.25">
      <c r="A65" s="19" t="s">
        <v>304</v>
      </c>
      <c r="B65" s="1" t="s">
        <v>83</v>
      </c>
      <c r="C65" s="5" t="s">
        <v>19</v>
      </c>
      <c r="D65" s="6">
        <v>200</v>
      </c>
      <c r="E65" s="32"/>
      <c r="F65" s="20">
        <f t="shared" si="6"/>
        <v>0</v>
      </c>
      <c r="G65" s="49"/>
      <c r="H65" s="49"/>
      <c r="I65" s="49"/>
      <c r="J65" s="49"/>
    </row>
    <row r="66" spans="1:10" ht="16.5" customHeight="1" x14ac:dyDescent="0.25">
      <c r="A66" s="19" t="s">
        <v>305</v>
      </c>
      <c r="B66" s="1" t="s">
        <v>84</v>
      </c>
      <c r="C66" s="5" t="s">
        <v>262</v>
      </c>
      <c r="D66" s="6">
        <v>100</v>
      </c>
      <c r="E66" s="31"/>
      <c r="F66" s="20">
        <f t="shared" si="6"/>
        <v>0</v>
      </c>
      <c r="G66" s="49"/>
      <c r="H66" s="49"/>
      <c r="I66" s="49"/>
      <c r="J66" s="49"/>
    </row>
    <row r="67" spans="1:10" ht="15.75" customHeight="1" x14ac:dyDescent="0.25">
      <c r="A67" s="21"/>
      <c r="B67" s="78" t="s">
        <v>85</v>
      </c>
      <c r="C67" s="79"/>
      <c r="D67" s="79"/>
      <c r="E67" s="79"/>
      <c r="F67" s="80"/>
      <c r="G67" s="49"/>
      <c r="H67" s="49"/>
      <c r="I67" s="49"/>
      <c r="J67" s="49"/>
    </row>
    <row r="68" spans="1:10" ht="17.25" customHeight="1" x14ac:dyDescent="0.25">
      <c r="A68" s="21"/>
      <c r="B68" s="78" t="s">
        <v>317</v>
      </c>
      <c r="C68" s="79"/>
      <c r="D68" s="79"/>
      <c r="E68" s="79"/>
      <c r="F68" s="80"/>
      <c r="G68" s="49"/>
      <c r="H68" s="49"/>
      <c r="I68" s="49"/>
      <c r="J68" s="49"/>
    </row>
    <row r="69" spans="1:10" ht="18" customHeight="1" x14ac:dyDescent="0.25">
      <c r="A69" s="21"/>
      <c r="B69" s="78" t="s">
        <v>86</v>
      </c>
      <c r="C69" s="79"/>
      <c r="D69" s="79"/>
      <c r="E69" s="79"/>
      <c r="F69" s="80"/>
      <c r="G69" s="49"/>
      <c r="H69" s="49"/>
      <c r="I69" s="49"/>
      <c r="J69" s="49"/>
    </row>
    <row r="70" spans="1:10" ht="30" x14ac:dyDescent="0.25">
      <c r="A70" s="19" t="s">
        <v>87</v>
      </c>
      <c r="B70" s="1" t="s">
        <v>164</v>
      </c>
      <c r="C70" s="5" t="s">
        <v>23</v>
      </c>
      <c r="D70" s="6">
        <v>1500</v>
      </c>
      <c r="E70" s="31"/>
      <c r="F70" s="20">
        <f>ROUND(D70*E70,2)</f>
        <v>0</v>
      </c>
      <c r="G70" s="49"/>
      <c r="H70" s="49"/>
      <c r="I70" s="49"/>
      <c r="J70" s="49"/>
    </row>
    <row r="71" spans="1:10" ht="30" x14ac:dyDescent="0.25">
      <c r="A71" s="19" t="s">
        <v>88</v>
      </c>
      <c r="B71" s="1" t="s">
        <v>163</v>
      </c>
      <c r="C71" s="5" t="s">
        <v>23</v>
      </c>
      <c r="D71" s="6">
        <v>2500</v>
      </c>
      <c r="E71" s="32"/>
      <c r="F71" s="20">
        <f>ROUND(D71*E71,2)</f>
        <v>0</v>
      </c>
      <c r="G71" s="49"/>
      <c r="H71" s="49"/>
      <c r="I71" s="49"/>
      <c r="J71" s="49"/>
    </row>
    <row r="72" spans="1:10" ht="30" x14ac:dyDescent="0.25">
      <c r="A72" s="19" t="s">
        <v>89</v>
      </c>
      <c r="B72" s="1" t="s">
        <v>162</v>
      </c>
      <c r="C72" s="5" t="s">
        <v>23</v>
      </c>
      <c r="D72" s="6">
        <v>1000</v>
      </c>
      <c r="E72" s="31"/>
      <c r="F72" s="20">
        <f>ROUND(D72*E72,2)</f>
        <v>0</v>
      </c>
      <c r="G72" s="49"/>
      <c r="H72" s="49"/>
      <c r="I72" s="49"/>
      <c r="J72" s="49"/>
    </row>
    <row r="73" spans="1:10" ht="45" x14ac:dyDescent="0.25">
      <c r="A73" s="19" t="s">
        <v>306</v>
      </c>
      <c r="B73" s="1" t="s">
        <v>282</v>
      </c>
      <c r="C73" s="5" t="s">
        <v>23</v>
      </c>
      <c r="D73" s="6">
        <v>500</v>
      </c>
      <c r="E73" s="31"/>
      <c r="F73" s="20">
        <f>ROUND(D73*E73,2)</f>
        <v>0</v>
      </c>
      <c r="G73" s="49"/>
      <c r="H73" s="49"/>
      <c r="I73" s="49"/>
      <c r="J73" s="49"/>
    </row>
    <row r="74" spans="1:10" x14ac:dyDescent="0.25">
      <c r="A74" s="19"/>
      <c r="B74" s="78" t="s">
        <v>90</v>
      </c>
      <c r="C74" s="79"/>
      <c r="D74" s="79"/>
      <c r="E74" s="79"/>
      <c r="F74" s="80"/>
      <c r="G74" s="49"/>
      <c r="H74" s="49"/>
      <c r="I74" s="49"/>
      <c r="J74" s="49"/>
    </row>
    <row r="75" spans="1:10" ht="45" x14ac:dyDescent="0.25">
      <c r="A75" s="19" t="s">
        <v>307</v>
      </c>
      <c r="B75" s="1" t="s">
        <v>91</v>
      </c>
      <c r="C75" s="5" t="s">
        <v>124</v>
      </c>
      <c r="D75" s="6">
        <v>350</v>
      </c>
      <c r="E75" s="32"/>
      <c r="F75" s="20">
        <f t="shared" ref="F75:F82" si="10">ROUND(D75*E75,2)</f>
        <v>0</v>
      </c>
      <c r="G75" s="49"/>
      <c r="H75" s="49"/>
      <c r="I75" s="49"/>
      <c r="J75" s="49"/>
    </row>
    <row r="76" spans="1:10" ht="30" customHeight="1" x14ac:dyDescent="0.25">
      <c r="A76" s="19" t="s">
        <v>93</v>
      </c>
      <c r="B76" s="1" t="s">
        <v>92</v>
      </c>
      <c r="C76" s="5" t="s">
        <v>124</v>
      </c>
      <c r="D76" s="6">
        <v>150</v>
      </c>
      <c r="E76" s="32"/>
      <c r="F76" s="20">
        <f t="shared" si="10"/>
        <v>0</v>
      </c>
      <c r="G76" s="49"/>
      <c r="H76" s="49"/>
      <c r="I76" s="49"/>
      <c r="J76" s="49"/>
    </row>
    <row r="77" spans="1:10" ht="45" x14ac:dyDescent="0.25">
      <c r="A77" s="19" t="s">
        <v>95</v>
      </c>
      <c r="B77" s="1" t="s">
        <v>94</v>
      </c>
      <c r="C77" s="5" t="s">
        <v>124</v>
      </c>
      <c r="D77" s="6">
        <v>200</v>
      </c>
      <c r="E77" s="32"/>
      <c r="F77" s="20">
        <f t="shared" si="10"/>
        <v>0</v>
      </c>
      <c r="G77" s="49"/>
      <c r="H77" s="49"/>
      <c r="I77" s="49"/>
      <c r="J77" s="49"/>
    </row>
    <row r="78" spans="1:10" ht="31.15" customHeight="1" x14ac:dyDescent="0.25">
      <c r="A78" s="19" t="s">
        <v>97</v>
      </c>
      <c r="B78" s="1" t="s">
        <v>96</v>
      </c>
      <c r="C78" s="5" t="s">
        <v>124</v>
      </c>
      <c r="D78" s="6">
        <v>150</v>
      </c>
      <c r="E78" s="32"/>
      <c r="F78" s="20">
        <f t="shared" si="10"/>
        <v>0</v>
      </c>
      <c r="G78" s="49"/>
      <c r="H78" s="49"/>
      <c r="I78" s="49"/>
      <c r="J78" s="49"/>
    </row>
    <row r="79" spans="1:10" ht="30" customHeight="1" x14ac:dyDescent="0.25">
      <c r="A79" s="19" t="s">
        <v>99</v>
      </c>
      <c r="B79" s="1" t="s">
        <v>98</v>
      </c>
      <c r="C79" s="5" t="s">
        <v>124</v>
      </c>
      <c r="D79" s="6">
        <v>250</v>
      </c>
      <c r="E79" s="31"/>
      <c r="F79" s="20">
        <f t="shared" si="10"/>
        <v>0</v>
      </c>
      <c r="G79" s="49"/>
      <c r="H79" s="49"/>
      <c r="I79" s="49"/>
      <c r="J79" s="49"/>
    </row>
    <row r="80" spans="1:10" ht="31.5" customHeight="1" x14ac:dyDescent="0.25">
      <c r="A80" s="19" t="s">
        <v>101</v>
      </c>
      <c r="B80" s="1" t="s">
        <v>100</v>
      </c>
      <c r="C80" s="5" t="s">
        <v>124</v>
      </c>
      <c r="D80" s="6">
        <v>100</v>
      </c>
      <c r="E80" s="32"/>
      <c r="F80" s="20">
        <f t="shared" si="10"/>
        <v>0</v>
      </c>
      <c r="G80" s="49"/>
      <c r="H80" s="49"/>
      <c r="I80" s="49"/>
      <c r="J80" s="49"/>
    </row>
    <row r="81" spans="1:10" ht="29.45" customHeight="1" x14ac:dyDescent="0.25">
      <c r="A81" s="19" t="s">
        <v>103</v>
      </c>
      <c r="B81" s="1" t="s">
        <v>102</v>
      </c>
      <c r="C81" s="5" t="s">
        <v>124</v>
      </c>
      <c r="D81" s="6">
        <v>200</v>
      </c>
      <c r="E81" s="32"/>
      <c r="F81" s="20">
        <f t="shared" si="10"/>
        <v>0</v>
      </c>
      <c r="G81" s="49"/>
      <c r="H81" s="49"/>
      <c r="I81" s="49"/>
      <c r="J81" s="49"/>
    </row>
    <row r="82" spans="1:10" ht="30.75" customHeight="1" x14ac:dyDescent="0.25">
      <c r="A82" s="19" t="s">
        <v>106</v>
      </c>
      <c r="B82" s="1" t="s">
        <v>104</v>
      </c>
      <c r="C82" s="5" t="s">
        <v>124</v>
      </c>
      <c r="D82" s="6">
        <v>400</v>
      </c>
      <c r="E82" s="32"/>
      <c r="F82" s="20">
        <f t="shared" si="10"/>
        <v>0</v>
      </c>
      <c r="G82" s="49"/>
      <c r="H82" s="49"/>
      <c r="I82" s="49"/>
      <c r="J82" s="49"/>
    </row>
    <row r="83" spans="1:10" x14ac:dyDescent="0.25">
      <c r="A83" s="19"/>
      <c r="B83" s="78" t="s">
        <v>105</v>
      </c>
      <c r="C83" s="79"/>
      <c r="D83" s="79"/>
      <c r="E83" s="79"/>
      <c r="F83" s="80"/>
      <c r="G83" s="49"/>
      <c r="H83" s="49"/>
      <c r="I83" s="49"/>
      <c r="J83" s="49"/>
    </row>
    <row r="84" spans="1:10" ht="30" x14ac:dyDescent="0.25">
      <c r="A84" s="19" t="s">
        <v>107</v>
      </c>
      <c r="B84" s="1" t="s">
        <v>283</v>
      </c>
      <c r="C84" s="5" t="s">
        <v>124</v>
      </c>
      <c r="D84" s="6">
        <v>100</v>
      </c>
      <c r="E84" s="32"/>
      <c r="F84" s="20">
        <f t="shared" ref="F84" si="11">ROUND(D84*E84,2)</f>
        <v>0</v>
      </c>
      <c r="G84" s="49"/>
      <c r="H84" s="49"/>
      <c r="I84" s="49"/>
      <c r="J84" s="49"/>
    </row>
    <row r="85" spans="1:10" ht="30" x14ac:dyDescent="0.25">
      <c r="A85" s="19" t="s">
        <v>308</v>
      </c>
      <c r="B85" s="1" t="s">
        <v>284</v>
      </c>
      <c r="C85" s="5" t="s">
        <v>124</v>
      </c>
      <c r="D85" s="6">
        <v>200</v>
      </c>
      <c r="E85" s="32"/>
      <c r="F85" s="20">
        <f>ROUND(D85*E85,2)</f>
        <v>0</v>
      </c>
      <c r="G85" s="49"/>
      <c r="H85" s="49"/>
      <c r="I85" s="49"/>
      <c r="J85" s="49"/>
    </row>
    <row r="86" spans="1:10" ht="32.450000000000003" customHeight="1" x14ac:dyDescent="0.25">
      <c r="A86" s="19" t="s">
        <v>108</v>
      </c>
      <c r="B86" s="1" t="s">
        <v>285</v>
      </c>
      <c r="C86" s="5" t="s">
        <v>124</v>
      </c>
      <c r="D86" s="6">
        <v>300</v>
      </c>
      <c r="E86" s="32"/>
      <c r="F86" s="20">
        <f>ROUND(D86*E86,2)</f>
        <v>0</v>
      </c>
      <c r="G86" s="49"/>
      <c r="H86" s="49"/>
      <c r="I86" s="49"/>
      <c r="J86" s="49"/>
    </row>
    <row r="87" spans="1:10" ht="16.5" customHeight="1" x14ac:dyDescent="0.25">
      <c r="A87" s="21"/>
      <c r="B87" s="78" t="s">
        <v>208</v>
      </c>
      <c r="C87" s="79"/>
      <c r="D87" s="79"/>
      <c r="E87" s="79"/>
      <c r="F87" s="80"/>
      <c r="G87" s="49"/>
      <c r="H87" s="49"/>
      <c r="I87" s="49"/>
      <c r="J87" s="49"/>
    </row>
    <row r="88" spans="1:10" x14ac:dyDescent="0.25">
      <c r="A88" s="21"/>
      <c r="B88" s="78" t="s">
        <v>115</v>
      </c>
      <c r="C88" s="79"/>
      <c r="D88" s="79"/>
      <c r="E88" s="79"/>
      <c r="F88" s="80"/>
      <c r="G88" s="49"/>
      <c r="H88" s="49"/>
      <c r="I88" s="49"/>
      <c r="J88" s="49"/>
    </row>
    <row r="89" spans="1:10" ht="45" customHeight="1" x14ac:dyDescent="0.25">
      <c r="A89" s="19" t="s">
        <v>122</v>
      </c>
      <c r="B89" s="1" t="s">
        <v>116</v>
      </c>
      <c r="C89" s="5" t="s">
        <v>124</v>
      </c>
      <c r="D89" s="6">
        <v>300</v>
      </c>
      <c r="E89" s="32"/>
      <c r="F89" s="20">
        <f t="shared" ref="F89:F101" si="12">ROUND(D89*E89,2)</f>
        <v>0</v>
      </c>
      <c r="G89" s="49"/>
      <c r="H89" s="49"/>
      <c r="I89" s="49"/>
      <c r="J89" s="49"/>
    </row>
    <row r="90" spans="1:10" ht="47.25" customHeight="1" x14ac:dyDescent="0.25">
      <c r="A90" s="19" t="s">
        <v>125</v>
      </c>
      <c r="B90" s="1" t="s">
        <v>117</v>
      </c>
      <c r="C90" s="5" t="s">
        <v>124</v>
      </c>
      <c r="D90" s="6">
        <v>300</v>
      </c>
      <c r="E90" s="32"/>
      <c r="F90" s="20">
        <f t="shared" si="12"/>
        <v>0</v>
      </c>
      <c r="G90" s="49"/>
      <c r="H90" s="49"/>
      <c r="I90" s="49"/>
      <c r="J90" s="49"/>
    </row>
    <row r="91" spans="1:10" ht="28.9" customHeight="1" x14ac:dyDescent="0.25">
      <c r="A91" s="19" t="s">
        <v>209</v>
      </c>
      <c r="B91" s="1" t="s">
        <v>118</v>
      </c>
      <c r="C91" s="5" t="s">
        <v>124</v>
      </c>
      <c r="D91" s="6">
        <v>150</v>
      </c>
      <c r="E91" s="32"/>
      <c r="F91" s="20">
        <f t="shared" si="12"/>
        <v>0</v>
      </c>
      <c r="G91" s="49"/>
      <c r="H91" s="49"/>
      <c r="I91" s="49"/>
      <c r="J91" s="49"/>
    </row>
    <row r="92" spans="1:10" ht="45" customHeight="1" x14ac:dyDescent="0.25">
      <c r="A92" s="19" t="s">
        <v>210</v>
      </c>
      <c r="B92" s="1" t="s">
        <v>119</v>
      </c>
      <c r="C92" s="5" t="s">
        <v>124</v>
      </c>
      <c r="D92" s="6">
        <v>150</v>
      </c>
      <c r="E92" s="32"/>
      <c r="F92" s="20">
        <f t="shared" si="12"/>
        <v>0</v>
      </c>
      <c r="G92" s="49"/>
      <c r="H92" s="49"/>
      <c r="I92" s="49"/>
      <c r="J92" s="49"/>
    </row>
    <row r="93" spans="1:10" ht="43.15" customHeight="1" x14ac:dyDescent="0.25">
      <c r="A93" s="19" t="s">
        <v>211</v>
      </c>
      <c r="B93" s="1" t="s">
        <v>120</v>
      </c>
      <c r="C93" s="5" t="s">
        <v>124</v>
      </c>
      <c r="D93" s="6">
        <v>100</v>
      </c>
      <c r="E93" s="32"/>
      <c r="F93" s="20">
        <f t="shared" si="12"/>
        <v>0</v>
      </c>
      <c r="G93" s="49"/>
      <c r="H93" s="49"/>
      <c r="I93" s="49"/>
      <c r="J93" s="49"/>
    </row>
    <row r="94" spans="1:10" ht="45" customHeight="1" x14ac:dyDescent="0.25">
      <c r="A94" s="19" t="s">
        <v>126</v>
      </c>
      <c r="B94" s="1" t="s">
        <v>121</v>
      </c>
      <c r="C94" s="5" t="s">
        <v>124</v>
      </c>
      <c r="D94" s="6">
        <v>100</v>
      </c>
      <c r="E94" s="32"/>
      <c r="F94" s="20">
        <f t="shared" si="12"/>
        <v>0</v>
      </c>
      <c r="G94" s="49"/>
      <c r="H94" s="49"/>
      <c r="I94" s="49"/>
      <c r="J94" s="49"/>
    </row>
    <row r="95" spans="1:10" ht="18.600000000000001" customHeight="1" x14ac:dyDescent="0.25">
      <c r="A95" s="19"/>
      <c r="B95" s="78" t="s">
        <v>290</v>
      </c>
      <c r="C95" s="79"/>
      <c r="D95" s="79"/>
      <c r="E95" s="79"/>
      <c r="F95" s="80"/>
      <c r="G95" s="49"/>
      <c r="H95" s="49"/>
      <c r="I95" s="49"/>
      <c r="J95" s="49"/>
    </row>
    <row r="96" spans="1:10" ht="46.15" customHeight="1" x14ac:dyDescent="0.25">
      <c r="A96" s="19" t="s">
        <v>269</v>
      </c>
      <c r="B96" s="1" t="s">
        <v>109</v>
      </c>
      <c r="C96" s="5" t="s">
        <v>124</v>
      </c>
      <c r="D96" s="6">
        <v>120</v>
      </c>
      <c r="E96" s="32"/>
      <c r="F96" s="20">
        <f t="shared" si="12"/>
        <v>0</v>
      </c>
      <c r="G96" s="49"/>
      <c r="H96" s="49"/>
      <c r="I96" s="49"/>
      <c r="J96" s="49"/>
    </row>
    <row r="97" spans="1:10" ht="28.15" customHeight="1" x14ac:dyDescent="0.25">
      <c r="A97" s="19" t="s">
        <v>271</v>
      </c>
      <c r="B97" s="1" t="s">
        <v>110</v>
      </c>
      <c r="C97" s="5" t="s">
        <v>124</v>
      </c>
      <c r="D97" s="6">
        <v>120</v>
      </c>
      <c r="E97" s="32"/>
      <c r="F97" s="20">
        <f t="shared" si="12"/>
        <v>0</v>
      </c>
      <c r="G97" s="49"/>
      <c r="H97" s="49"/>
      <c r="I97" s="49"/>
      <c r="J97" s="49"/>
    </row>
    <row r="98" spans="1:10" ht="30" customHeight="1" x14ac:dyDescent="0.25">
      <c r="A98" s="19" t="s">
        <v>273</v>
      </c>
      <c r="B98" s="1" t="s">
        <v>111</v>
      </c>
      <c r="C98" s="5" t="s">
        <v>124</v>
      </c>
      <c r="D98" s="6">
        <v>200</v>
      </c>
      <c r="E98" s="32"/>
      <c r="F98" s="20">
        <f t="shared" si="12"/>
        <v>0</v>
      </c>
      <c r="G98" s="49"/>
      <c r="H98" s="49"/>
      <c r="I98" s="49"/>
      <c r="J98" s="49"/>
    </row>
    <row r="99" spans="1:10" ht="29.45" customHeight="1" x14ac:dyDescent="0.25">
      <c r="A99" s="19" t="s">
        <v>291</v>
      </c>
      <c r="B99" s="1" t="s">
        <v>112</v>
      </c>
      <c r="C99" s="5" t="s">
        <v>124</v>
      </c>
      <c r="D99" s="6">
        <v>200</v>
      </c>
      <c r="E99" s="32"/>
      <c r="F99" s="20">
        <f t="shared" si="12"/>
        <v>0</v>
      </c>
      <c r="G99" s="49"/>
      <c r="H99" s="49"/>
      <c r="I99" s="49"/>
      <c r="J99" s="49"/>
    </row>
    <row r="100" spans="1:10" ht="30.6" customHeight="1" x14ac:dyDescent="0.25">
      <c r="A100" s="19" t="s">
        <v>292</v>
      </c>
      <c r="B100" s="1" t="s">
        <v>113</v>
      </c>
      <c r="C100" s="5" t="s">
        <v>124</v>
      </c>
      <c r="D100" s="6">
        <v>200</v>
      </c>
      <c r="E100" s="32"/>
      <c r="F100" s="20">
        <f t="shared" si="12"/>
        <v>0</v>
      </c>
      <c r="G100" s="49"/>
      <c r="H100" s="49"/>
      <c r="I100" s="49"/>
      <c r="J100" s="49"/>
    </row>
    <row r="101" spans="1:10" ht="30" customHeight="1" x14ac:dyDescent="0.25">
      <c r="A101" s="19" t="s">
        <v>293</v>
      </c>
      <c r="B101" s="1" t="s">
        <v>114</v>
      </c>
      <c r="C101" s="5" t="s">
        <v>124</v>
      </c>
      <c r="D101" s="6">
        <v>200</v>
      </c>
      <c r="E101" s="32"/>
      <c r="F101" s="20">
        <f t="shared" si="12"/>
        <v>0</v>
      </c>
      <c r="G101" s="49"/>
      <c r="H101" s="49"/>
      <c r="I101" s="49"/>
      <c r="J101" s="49"/>
    </row>
    <row r="102" spans="1:10" x14ac:dyDescent="0.25">
      <c r="A102" s="22"/>
      <c r="B102" s="70" t="s">
        <v>212</v>
      </c>
      <c r="C102" s="71"/>
      <c r="D102" s="71"/>
      <c r="E102" s="71"/>
      <c r="F102" s="72"/>
      <c r="G102" s="49"/>
      <c r="H102" s="49"/>
      <c r="I102" s="49"/>
      <c r="J102" s="49"/>
    </row>
    <row r="103" spans="1:10" ht="43.15" customHeight="1" x14ac:dyDescent="0.25">
      <c r="A103" s="22" t="s">
        <v>213</v>
      </c>
      <c r="B103" s="2" t="s">
        <v>123</v>
      </c>
      <c r="C103" s="11" t="s">
        <v>124</v>
      </c>
      <c r="D103" s="12">
        <v>130</v>
      </c>
      <c r="E103" s="32"/>
      <c r="F103" s="20">
        <f t="shared" ref="F103:F130" si="13">ROUND(D103*E103,2)</f>
        <v>0</v>
      </c>
      <c r="G103" s="49"/>
      <c r="H103" s="49"/>
      <c r="I103" s="49"/>
      <c r="J103" s="49"/>
    </row>
    <row r="104" spans="1:10" ht="30.75" customHeight="1" x14ac:dyDescent="0.25">
      <c r="A104" s="22" t="s">
        <v>214</v>
      </c>
      <c r="B104" s="2" t="s">
        <v>286</v>
      </c>
      <c r="C104" s="11" t="s">
        <v>124</v>
      </c>
      <c r="D104" s="12">
        <v>15</v>
      </c>
      <c r="E104" s="32"/>
      <c r="F104" s="20">
        <f t="shared" si="13"/>
        <v>0</v>
      </c>
      <c r="G104" s="49"/>
      <c r="H104" s="49"/>
      <c r="I104" s="49"/>
      <c r="J104" s="49"/>
    </row>
    <row r="105" spans="1:10" ht="30.75" customHeight="1" x14ac:dyDescent="0.25">
      <c r="A105" s="22" t="s">
        <v>215</v>
      </c>
      <c r="B105" s="2" t="s">
        <v>287</v>
      </c>
      <c r="C105" s="11" t="s">
        <v>124</v>
      </c>
      <c r="D105" s="12">
        <v>15</v>
      </c>
      <c r="E105" s="32"/>
      <c r="F105" s="20">
        <f t="shared" ref="F105" si="14">ROUND(D105*E105,2)</f>
        <v>0</v>
      </c>
      <c r="G105" s="49"/>
      <c r="H105" s="49"/>
      <c r="I105" s="49"/>
      <c r="J105" s="49"/>
    </row>
    <row r="106" spans="1:10" ht="30.75" customHeight="1" x14ac:dyDescent="0.25">
      <c r="A106" s="22" t="s">
        <v>216</v>
      </c>
      <c r="B106" s="40" t="s">
        <v>268</v>
      </c>
      <c r="C106" s="41" t="s">
        <v>124</v>
      </c>
      <c r="D106" s="44">
        <v>30</v>
      </c>
      <c r="E106" s="32"/>
      <c r="F106" s="20">
        <f t="shared" ref="F106:F107" si="15">ROUND(D106*E106,2)</f>
        <v>0</v>
      </c>
      <c r="G106" s="49"/>
      <c r="H106" s="49"/>
      <c r="I106" s="49"/>
      <c r="J106" s="49"/>
    </row>
    <row r="107" spans="1:10" ht="30.75" customHeight="1" x14ac:dyDescent="0.25">
      <c r="A107" s="22" t="s">
        <v>217</v>
      </c>
      <c r="B107" s="40" t="s">
        <v>270</v>
      </c>
      <c r="C107" s="41" t="s">
        <v>124</v>
      </c>
      <c r="D107" s="44">
        <v>30</v>
      </c>
      <c r="E107" s="32"/>
      <c r="F107" s="20">
        <f t="shared" si="15"/>
        <v>0</v>
      </c>
      <c r="G107" s="49"/>
      <c r="H107" s="49"/>
      <c r="I107" s="49"/>
      <c r="J107" s="49"/>
    </row>
    <row r="108" spans="1:10" ht="57.75" customHeight="1" x14ac:dyDescent="0.25">
      <c r="A108" s="22" t="s">
        <v>218</v>
      </c>
      <c r="B108" s="43" t="s">
        <v>166</v>
      </c>
      <c r="C108" s="11" t="s">
        <v>124</v>
      </c>
      <c r="D108" s="12">
        <v>500</v>
      </c>
      <c r="E108" s="32"/>
      <c r="F108" s="20">
        <f t="shared" si="13"/>
        <v>0</v>
      </c>
      <c r="G108" s="49"/>
      <c r="H108" s="49"/>
      <c r="I108" s="49"/>
      <c r="J108" s="49"/>
    </row>
    <row r="109" spans="1:10" ht="59.25" customHeight="1" x14ac:dyDescent="0.25">
      <c r="A109" s="22" t="s">
        <v>219</v>
      </c>
      <c r="B109" s="43" t="s">
        <v>165</v>
      </c>
      <c r="C109" s="11" t="s">
        <v>124</v>
      </c>
      <c r="D109" s="12">
        <v>100</v>
      </c>
      <c r="E109" s="32"/>
      <c r="F109" s="20">
        <f t="shared" si="13"/>
        <v>0</v>
      </c>
      <c r="G109" s="49"/>
      <c r="H109" s="49"/>
      <c r="I109" s="49"/>
      <c r="J109" s="49"/>
    </row>
    <row r="110" spans="1:10" ht="44.25" customHeight="1" x14ac:dyDescent="0.25">
      <c r="A110" s="22" t="s">
        <v>220</v>
      </c>
      <c r="B110" s="43" t="s">
        <v>167</v>
      </c>
      <c r="C110" s="11" t="s">
        <v>124</v>
      </c>
      <c r="D110" s="12">
        <v>500</v>
      </c>
      <c r="E110" s="32"/>
      <c r="F110" s="20">
        <f t="shared" si="13"/>
        <v>0</v>
      </c>
      <c r="G110" s="49"/>
      <c r="H110" s="49"/>
      <c r="I110" s="49"/>
      <c r="J110" s="49"/>
    </row>
    <row r="111" spans="1:10" ht="28.15" customHeight="1" x14ac:dyDescent="0.25">
      <c r="A111" s="22" t="s">
        <v>221</v>
      </c>
      <c r="B111" s="40" t="s">
        <v>272</v>
      </c>
      <c r="C111" s="41" t="s">
        <v>57</v>
      </c>
      <c r="D111" s="44">
        <v>50</v>
      </c>
      <c r="E111" s="32"/>
      <c r="F111" s="20">
        <f t="shared" ref="F111:F112" si="16">ROUND(D111*E111,2)</f>
        <v>0</v>
      </c>
      <c r="G111" s="49"/>
      <c r="H111" s="49"/>
      <c r="I111" s="49"/>
      <c r="J111" s="49"/>
    </row>
    <row r="112" spans="1:10" ht="34.15" customHeight="1" x14ac:dyDescent="0.25">
      <c r="A112" s="22" t="s">
        <v>222</v>
      </c>
      <c r="B112" s="40" t="s">
        <v>274</v>
      </c>
      <c r="C112" s="41" t="s">
        <v>57</v>
      </c>
      <c r="D112" s="44">
        <v>50</v>
      </c>
      <c r="E112" s="32"/>
      <c r="F112" s="20">
        <f t="shared" si="16"/>
        <v>0</v>
      </c>
      <c r="G112" s="49"/>
      <c r="H112" s="49"/>
      <c r="I112" s="49"/>
      <c r="J112" s="49"/>
    </row>
    <row r="113" spans="1:12" s="3" customFormat="1" ht="30.75" customHeight="1" x14ac:dyDescent="0.25">
      <c r="A113" s="22" t="s">
        <v>223</v>
      </c>
      <c r="B113" s="2" t="s">
        <v>127</v>
      </c>
      <c r="C113" s="11" t="s">
        <v>57</v>
      </c>
      <c r="D113" s="12">
        <v>20</v>
      </c>
      <c r="E113" s="32"/>
      <c r="F113" s="20">
        <f t="shared" si="13"/>
        <v>0</v>
      </c>
      <c r="G113" s="53"/>
      <c r="H113" s="54"/>
      <c r="I113" s="54"/>
      <c r="J113" s="54"/>
      <c r="K113" s="53"/>
      <c r="L113" s="4"/>
    </row>
    <row r="114" spans="1:12" s="3" customFormat="1" ht="31.5" customHeight="1" x14ac:dyDescent="0.25">
      <c r="A114" s="22" t="s">
        <v>224</v>
      </c>
      <c r="B114" s="2" t="s">
        <v>128</v>
      </c>
      <c r="C114" s="11" t="s">
        <v>57</v>
      </c>
      <c r="D114" s="12">
        <v>7</v>
      </c>
      <c r="E114" s="31"/>
      <c r="F114" s="20">
        <f t="shared" si="13"/>
        <v>0</v>
      </c>
      <c r="G114" s="53"/>
      <c r="H114" s="54"/>
      <c r="I114" s="54"/>
      <c r="J114" s="54"/>
      <c r="K114" s="53"/>
      <c r="L114" s="4"/>
    </row>
    <row r="115" spans="1:12" s="3" customFormat="1" ht="30" x14ac:dyDescent="0.25">
      <c r="A115" s="22" t="s">
        <v>225</v>
      </c>
      <c r="B115" s="2" t="s">
        <v>129</v>
      </c>
      <c r="C115" s="11" t="s">
        <v>57</v>
      </c>
      <c r="D115" s="12">
        <v>10</v>
      </c>
      <c r="E115" s="31"/>
      <c r="F115" s="20">
        <f t="shared" si="13"/>
        <v>0</v>
      </c>
      <c r="G115" s="53"/>
      <c r="H115" s="54"/>
      <c r="I115" s="54"/>
      <c r="J115" s="54"/>
      <c r="K115" s="53"/>
      <c r="L115" s="4"/>
    </row>
    <row r="116" spans="1:12" s="3" customFormat="1" ht="30" x14ac:dyDescent="0.25">
      <c r="A116" s="22" t="s">
        <v>226</v>
      </c>
      <c r="B116" s="2" t="s">
        <v>130</v>
      </c>
      <c r="C116" s="11" t="s">
        <v>57</v>
      </c>
      <c r="D116" s="12">
        <v>20</v>
      </c>
      <c r="E116" s="32"/>
      <c r="F116" s="20">
        <f t="shared" si="13"/>
        <v>0</v>
      </c>
      <c r="G116" s="53"/>
      <c r="H116" s="54"/>
      <c r="I116" s="54"/>
      <c r="J116" s="54"/>
      <c r="K116" s="53"/>
      <c r="L116" s="4"/>
    </row>
    <row r="117" spans="1:12" s="3" customFormat="1" ht="30.75" customHeight="1" x14ac:dyDescent="0.25">
      <c r="A117" s="22" t="s">
        <v>227</v>
      </c>
      <c r="B117" s="2" t="s">
        <v>131</v>
      </c>
      <c r="C117" s="11" t="s">
        <v>57</v>
      </c>
      <c r="D117" s="12">
        <v>10</v>
      </c>
      <c r="E117" s="31"/>
      <c r="F117" s="20">
        <f t="shared" si="13"/>
        <v>0</v>
      </c>
      <c r="G117" s="53"/>
      <c r="H117" s="54"/>
      <c r="I117" s="54"/>
      <c r="J117" s="54"/>
      <c r="K117" s="53"/>
      <c r="L117" s="4"/>
    </row>
    <row r="118" spans="1:12" s="3" customFormat="1" ht="21" customHeight="1" x14ac:dyDescent="0.25">
      <c r="A118" s="22" t="s">
        <v>228</v>
      </c>
      <c r="B118" s="40" t="s">
        <v>275</v>
      </c>
      <c r="C118" s="41" t="s">
        <v>57</v>
      </c>
      <c r="D118" s="44">
        <v>20</v>
      </c>
      <c r="E118" s="31"/>
      <c r="F118" s="20">
        <f t="shared" ref="F118:F119" si="17">ROUND(D118*E118,2)</f>
        <v>0</v>
      </c>
      <c r="G118" s="53"/>
      <c r="H118" s="54"/>
      <c r="I118" s="54"/>
      <c r="J118" s="54"/>
      <c r="K118" s="53"/>
      <c r="L118" s="4"/>
    </row>
    <row r="119" spans="1:12" s="3" customFormat="1" ht="30.75" customHeight="1" x14ac:dyDescent="0.25">
      <c r="A119" s="22" t="s">
        <v>309</v>
      </c>
      <c r="B119" s="40" t="s">
        <v>276</v>
      </c>
      <c r="C119" s="41" t="s">
        <v>57</v>
      </c>
      <c r="D119" s="44">
        <v>20</v>
      </c>
      <c r="E119" s="31"/>
      <c r="F119" s="20">
        <f t="shared" si="17"/>
        <v>0</v>
      </c>
      <c r="G119" s="53"/>
      <c r="H119" s="54"/>
      <c r="I119" s="54"/>
      <c r="J119" s="54"/>
      <c r="K119" s="53"/>
      <c r="L119" s="4"/>
    </row>
    <row r="120" spans="1:12" s="3" customFormat="1" ht="18" customHeight="1" x14ac:dyDescent="0.25">
      <c r="A120" s="22" t="s">
        <v>310</v>
      </c>
      <c r="B120" s="2" t="s">
        <v>132</v>
      </c>
      <c r="C120" s="11" t="s">
        <v>124</v>
      </c>
      <c r="D120" s="12">
        <v>50</v>
      </c>
      <c r="E120" s="31"/>
      <c r="F120" s="20">
        <f t="shared" si="13"/>
        <v>0</v>
      </c>
      <c r="G120" s="53"/>
      <c r="H120" s="54"/>
      <c r="I120" s="54"/>
      <c r="J120" s="54"/>
      <c r="K120" s="53"/>
      <c r="L120" s="4"/>
    </row>
    <row r="121" spans="1:12" s="3" customFormat="1" ht="30" x14ac:dyDescent="0.25">
      <c r="A121" s="22" t="s">
        <v>311</v>
      </c>
      <c r="B121" s="2" t="s">
        <v>133</v>
      </c>
      <c r="C121" s="11" t="s">
        <v>57</v>
      </c>
      <c r="D121" s="12">
        <v>10</v>
      </c>
      <c r="E121" s="31"/>
      <c r="F121" s="20">
        <f t="shared" si="13"/>
        <v>0</v>
      </c>
      <c r="G121" s="53"/>
      <c r="H121" s="54"/>
      <c r="I121" s="54"/>
      <c r="J121" s="54"/>
      <c r="K121" s="53"/>
      <c r="L121" s="4"/>
    </row>
    <row r="122" spans="1:12" s="3" customFormat="1" ht="30" x14ac:dyDescent="0.25">
      <c r="A122" s="22" t="s">
        <v>312</v>
      </c>
      <c r="B122" s="2" t="s">
        <v>134</v>
      </c>
      <c r="C122" s="11" t="s">
        <v>8</v>
      </c>
      <c r="D122" s="12">
        <v>10</v>
      </c>
      <c r="E122" s="32"/>
      <c r="F122" s="20">
        <f t="shared" si="13"/>
        <v>0</v>
      </c>
      <c r="G122" s="53"/>
      <c r="H122" s="54"/>
      <c r="I122" s="54"/>
      <c r="J122" s="54"/>
      <c r="K122" s="53"/>
      <c r="L122" s="4"/>
    </row>
    <row r="123" spans="1:12" s="3" customFormat="1" ht="15.75" customHeight="1" x14ac:dyDescent="0.25">
      <c r="A123" s="22" t="s">
        <v>313</v>
      </c>
      <c r="B123" s="2" t="s">
        <v>135</v>
      </c>
      <c r="C123" s="11" t="s">
        <v>19</v>
      </c>
      <c r="D123" s="12">
        <v>25</v>
      </c>
      <c r="E123" s="31"/>
      <c r="F123" s="20">
        <f>ROUND(D123*E123,2)</f>
        <v>0</v>
      </c>
      <c r="G123" s="55"/>
      <c r="H123" s="56"/>
      <c r="I123" s="55"/>
      <c r="J123" s="55"/>
      <c r="K123" s="4"/>
      <c r="L123" s="4"/>
    </row>
    <row r="124" spans="1:12" s="3" customFormat="1" ht="31.9" customHeight="1" x14ac:dyDescent="0.25">
      <c r="A124" s="22" t="s">
        <v>314</v>
      </c>
      <c r="B124" s="43" t="s">
        <v>168</v>
      </c>
      <c r="C124" s="11" t="s">
        <v>169</v>
      </c>
      <c r="D124" s="12">
        <v>10</v>
      </c>
      <c r="E124" s="31"/>
      <c r="F124" s="20">
        <f>ROUND(D124*E124,2)</f>
        <v>0</v>
      </c>
      <c r="G124" s="55"/>
      <c r="H124" s="56"/>
      <c r="I124" s="55"/>
      <c r="J124" s="55"/>
      <c r="K124" s="4"/>
      <c r="L124" s="4"/>
    </row>
    <row r="125" spans="1:12" s="59" customFormat="1" ht="30" customHeight="1" x14ac:dyDescent="0.25">
      <c r="A125" s="22" t="s">
        <v>315</v>
      </c>
      <c r="B125" s="2" t="s">
        <v>136</v>
      </c>
      <c r="C125" s="11" t="s">
        <v>8</v>
      </c>
      <c r="D125" s="12">
        <v>25</v>
      </c>
      <c r="E125" s="31"/>
      <c r="F125" s="20">
        <f t="shared" si="13"/>
        <v>0</v>
      </c>
      <c r="G125" s="57"/>
      <c r="H125" s="58"/>
      <c r="I125" s="58"/>
      <c r="J125" s="58"/>
      <c r="K125" s="58"/>
      <c r="L125" s="58"/>
    </row>
    <row r="126" spans="1:12" s="59" customFormat="1" ht="18.600000000000001" customHeight="1" x14ac:dyDescent="0.25">
      <c r="A126" s="22"/>
      <c r="B126" s="70" t="s">
        <v>229</v>
      </c>
      <c r="C126" s="71"/>
      <c r="D126" s="71"/>
      <c r="E126" s="71"/>
      <c r="F126" s="72"/>
      <c r="G126" s="57"/>
      <c r="H126" s="58"/>
      <c r="I126" s="58"/>
      <c r="J126" s="58"/>
      <c r="K126" s="58"/>
      <c r="L126" s="58"/>
    </row>
    <row r="127" spans="1:12" s="59" customFormat="1" ht="18.600000000000001" customHeight="1" x14ac:dyDescent="0.25">
      <c r="A127" s="22" t="s">
        <v>137</v>
      </c>
      <c r="B127" s="45" t="s">
        <v>174</v>
      </c>
      <c r="C127" s="11" t="s">
        <v>45</v>
      </c>
      <c r="D127" s="13">
        <v>100</v>
      </c>
      <c r="E127" s="33"/>
      <c r="F127" s="23">
        <f t="shared" si="13"/>
        <v>0</v>
      </c>
      <c r="G127" s="57"/>
      <c r="H127" s="58"/>
      <c r="I127" s="58"/>
      <c r="J127" s="58"/>
      <c r="K127" s="58"/>
      <c r="L127" s="58"/>
    </row>
    <row r="128" spans="1:12" s="59" customFormat="1" ht="20.45" customHeight="1" x14ac:dyDescent="0.25">
      <c r="A128" s="22" t="s">
        <v>139</v>
      </c>
      <c r="B128" s="45" t="s">
        <v>175</v>
      </c>
      <c r="C128" s="11" t="s">
        <v>45</v>
      </c>
      <c r="D128" s="13">
        <v>150</v>
      </c>
      <c r="E128" s="33"/>
      <c r="F128" s="23">
        <f t="shared" si="13"/>
        <v>0</v>
      </c>
      <c r="G128" s="57"/>
      <c r="H128" s="58"/>
      <c r="I128" s="58"/>
      <c r="J128" s="58"/>
      <c r="K128" s="58"/>
      <c r="L128" s="58"/>
    </row>
    <row r="129" spans="1:12" s="59" customFormat="1" ht="18.600000000000001" customHeight="1" x14ac:dyDescent="0.25">
      <c r="A129" s="22" t="s">
        <v>141</v>
      </c>
      <c r="B129" s="45" t="s">
        <v>176</v>
      </c>
      <c r="C129" s="11" t="s">
        <v>45</v>
      </c>
      <c r="D129" s="13">
        <v>50</v>
      </c>
      <c r="E129" s="33"/>
      <c r="F129" s="23">
        <f t="shared" si="13"/>
        <v>0</v>
      </c>
      <c r="G129" s="57"/>
      <c r="H129" s="58"/>
      <c r="I129" s="58"/>
      <c r="J129" s="58"/>
      <c r="K129" s="58"/>
      <c r="L129" s="58"/>
    </row>
    <row r="130" spans="1:12" s="59" customFormat="1" ht="19.899999999999999" customHeight="1" x14ac:dyDescent="0.25">
      <c r="A130" s="22" t="s">
        <v>143</v>
      </c>
      <c r="B130" s="45" t="s">
        <v>190</v>
      </c>
      <c r="C130" s="11" t="s">
        <v>45</v>
      </c>
      <c r="D130" s="13">
        <v>100</v>
      </c>
      <c r="E130" s="33"/>
      <c r="F130" s="23">
        <f t="shared" si="13"/>
        <v>0</v>
      </c>
      <c r="G130" s="57"/>
      <c r="H130" s="58"/>
      <c r="I130" s="58"/>
      <c r="J130" s="58"/>
      <c r="K130" s="58"/>
      <c r="L130" s="58"/>
    </row>
    <row r="131" spans="1:12" s="59" customFormat="1" ht="27" customHeight="1" x14ac:dyDescent="0.25">
      <c r="A131" s="22" t="s">
        <v>145</v>
      </c>
      <c r="B131" s="45" t="s">
        <v>191</v>
      </c>
      <c r="C131" s="11" t="s">
        <v>45</v>
      </c>
      <c r="D131" s="13">
        <v>200</v>
      </c>
      <c r="E131" s="33"/>
      <c r="F131" s="23">
        <f t="shared" ref="F131:F148" si="18">ROUND(D131*E131,2)</f>
        <v>0</v>
      </c>
      <c r="G131" s="57"/>
      <c r="H131" s="58"/>
      <c r="I131" s="58"/>
      <c r="J131" s="58"/>
      <c r="K131" s="58"/>
      <c r="L131" s="58"/>
    </row>
    <row r="132" spans="1:12" s="59" customFormat="1" ht="26.25" customHeight="1" x14ac:dyDescent="0.25">
      <c r="A132" s="22" t="s">
        <v>147</v>
      </c>
      <c r="B132" s="45" t="s">
        <v>177</v>
      </c>
      <c r="C132" s="11" t="s">
        <v>45</v>
      </c>
      <c r="D132" s="13">
        <v>300</v>
      </c>
      <c r="E132" s="33"/>
      <c r="F132" s="23">
        <f t="shared" si="18"/>
        <v>0</v>
      </c>
      <c r="G132" s="57"/>
      <c r="H132" s="58"/>
      <c r="I132" s="58"/>
      <c r="J132" s="58"/>
      <c r="K132" s="58"/>
      <c r="L132" s="58"/>
    </row>
    <row r="133" spans="1:12" s="59" customFormat="1" ht="31.15" customHeight="1" x14ac:dyDescent="0.25">
      <c r="A133" s="22" t="s">
        <v>149</v>
      </c>
      <c r="B133" s="45" t="s">
        <v>178</v>
      </c>
      <c r="C133" s="11" t="s">
        <v>45</v>
      </c>
      <c r="D133" s="13">
        <v>100</v>
      </c>
      <c r="E133" s="33"/>
      <c r="F133" s="23">
        <f t="shared" si="18"/>
        <v>0</v>
      </c>
      <c r="G133" s="57"/>
      <c r="H133" s="58"/>
      <c r="I133" s="58"/>
      <c r="J133" s="58"/>
      <c r="K133" s="58"/>
      <c r="L133" s="58"/>
    </row>
    <row r="134" spans="1:12" s="59" customFormat="1" ht="59.45" customHeight="1" x14ac:dyDescent="0.25">
      <c r="A134" s="22" t="s">
        <v>185</v>
      </c>
      <c r="B134" s="2" t="s">
        <v>179</v>
      </c>
      <c r="C134" s="11" t="s">
        <v>194</v>
      </c>
      <c r="D134" s="13">
        <v>1000</v>
      </c>
      <c r="E134" s="33"/>
      <c r="F134" s="23">
        <f t="shared" si="18"/>
        <v>0</v>
      </c>
      <c r="G134" s="57"/>
      <c r="H134" s="58"/>
      <c r="I134" s="58"/>
      <c r="J134" s="58"/>
      <c r="K134" s="58"/>
      <c r="L134" s="58"/>
    </row>
    <row r="135" spans="1:12" s="59" customFormat="1" ht="27.6" customHeight="1" x14ac:dyDescent="0.25">
      <c r="A135" s="22" t="s">
        <v>186</v>
      </c>
      <c r="B135" s="45" t="s">
        <v>180</v>
      </c>
      <c r="C135" s="11" t="s">
        <v>193</v>
      </c>
      <c r="D135" s="13">
        <v>30</v>
      </c>
      <c r="E135" s="33"/>
      <c r="F135" s="23">
        <f t="shared" si="18"/>
        <v>0</v>
      </c>
      <c r="G135" s="57"/>
      <c r="H135" s="58"/>
      <c r="I135" s="58"/>
      <c r="J135" s="58"/>
      <c r="K135" s="58"/>
      <c r="L135" s="58"/>
    </row>
    <row r="136" spans="1:12" s="59" customFormat="1" ht="19.149999999999999" customHeight="1" x14ac:dyDescent="0.25">
      <c r="A136" s="22" t="s">
        <v>187</v>
      </c>
      <c r="B136" s="45" t="s">
        <v>181</v>
      </c>
      <c r="C136" s="11" t="s">
        <v>193</v>
      </c>
      <c r="D136" s="13">
        <v>30</v>
      </c>
      <c r="E136" s="33"/>
      <c r="F136" s="23">
        <f t="shared" si="18"/>
        <v>0</v>
      </c>
      <c r="G136" s="57"/>
      <c r="H136" s="58"/>
      <c r="I136" s="58"/>
      <c r="J136" s="58"/>
      <c r="K136" s="58"/>
      <c r="L136" s="58"/>
    </row>
    <row r="137" spans="1:12" s="59" customFormat="1" ht="16.149999999999999" customHeight="1" x14ac:dyDescent="0.25">
      <c r="A137" s="22" t="s">
        <v>188</v>
      </c>
      <c r="B137" s="45" t="s">
        <v>182</v>
      </c>
      <c r="C137" s="11" t="s">
        <v>194</v>
      </c>
      <c r="D137" s="13">
        <v>300</v>
      </c>
      <c r="E137" s="33"/>
      <c r="F137" s="23">
        <f t="shared" si="18"/>
        <v>0</v>
      </c>
      <c r="G137" s="57"/>
      <c r="H137" s="58"/>
      <c r="I137" s="58"/>
      <c r="J137" s="58"/>
      <c r="K137" s="58"/>
      <c r="L137" s="58"/>
    </row>
    <row r="138" spans="1:12" s="59" customFormat="1" ht="15.6" customHeight="1" x14ac:dyDescent="0.25">
      <c r="A138" s="22" t="s">
        <v>189</v>
      </c>
      <c r="B138" s="45" t="s">
        <v>183</v>
      </c>
      <c r="C138" s="11" t="s">
        <v>194</v>
      </c>
      <c r="D138" s="13">
        <v>100</v>
      </c>
      <c r="E138" s="33"/>
      <c r="F138" s="23">
        <f t="shared" si="18"/>
        <v>0</v>
      </c>
      <c r="G138" s="57"/>
      <c r="H138" s="58"/>
      <c r="I138" s="58"/>
      <c r="J138" s="58"/>
      <c r="K138" s="58"/>
      <c r="L138" s="58"/>
    </row>
    <row r="139" spans="1:12" s="59" customFormat="1" ht="16.149999999999999" customHeight="1" x14ac:dyDescent="0.25">
      <c r="A139" s="22" t="s">
        <v>192</v>
      </c>
      <c r="B139" s="45" t="s">
        <v>184</v>
      </c>
      <c r="C139" s="11" t="s">
        <v>194</v>
      </c>
      <c r="D139" s="13">
        <v>500</v>
      </c>
      <c r="E139" s="33"/>
      <c r="F139" s="23">
        <f t="shared" si="18"/>
        <v>0</v>
      </c>
      <c r="G139" s="57"/>
      <c r="H139" s="58"/>
      <c r="I139" s="58"/>
      <c r="J139" s="58"/>
      <c r="K139" s="58"/>
      <c r="L139" s="58"/>
    </row>
    <row r="140" spans="1:12" s="59" customFormat="1" ht="30.6" customHeight="1" x14ac:dyDescent="0.25">
      <c r="A140" s="22" t="s">
        <v>241</v>
      </c>
      <c r="B140" s="45" t="s">
        <v>242</v>
      </c>
      <c r="C140" s="11" t="s">
        <v>45</v>
      </c>
      <c r="D140" s="13">
        <v>100</v>
      </c>
      <c r="E140" s="33"/>
      <c r="F140" s="23">
        <f t="shared" si="18"/>
        <v>0</v>
      </c>
      <c r="G140" s="57"/>
      <c r="H140" s="58"/>
      <c r="I140" s="58"/>
      <c r="J140" s="58"/>
      <c r="K140" s="58"/>
      <c r="L140" s="58"/>
    </row>
    <row r="141" spans="1:12" s="59" customFormat="1" ht="17.45" customHeight="1" x14ac:dyDescent="0.25">
      <c r="A141" s="22" t="s">
        <v>243</v>
      </c>
      <c r="B141" s="45" t="s">
        <v>244</v>
      </c>
      <c r="C141" s="11" t="s">
        <v>45</v>
      </c>
      <c r="D141" s="13">
        <v>100</v>
      </c>
      <c r="E141" s="33"/>
      <c r="F141" s="23">
        <f t="shared" si="18"/>
        <v>0</v>
      </c>
      <c r="G141" s="57"/>
      <c r="H141" s="58"/>
      <c r="I141" s="58"/>
      <c r="J141" s="58"/>
      <c r="K141" s="58"/>
      <c r="L141" s="58"/>
    </row>
    <row r="142" spans="1:12" s="59" customFormat="1" ht="17.45" customHeight="1" x14ac:dyDescent="0.25">
      <c r="A142" s="22" t="s">
        <v>245</v>
      </c>
      <c r="B142" s="45" t="s">
        <v>246</v>
      </c>
      <c r="C142" s="11" t="s">
        <v>45</v>
      </c>
      <c r="D142" s="13">
        <v>100</v>
      </c>
      <c r="E142" s="33"/>
      <c r="F142" s="23">
        <f t="shared" si="18"/>
        <v>0</v>
      </c>
      <c r="G142" s="57"/>
      <c r="H142" s="58"/>
      <c r="I142" s="58"/>
      <c r="J142" s="58"/>
      <c r="K142" s="58"/>
      <c r="L142" s="58"/>
    </row>
    <row r="143" spans="1:12" s="59" customFormat="1" ht="18.600000000000001" customHeight="1" x14ac:dyDescent="0.25">
      <c r="A143" s="22" t="s">
        <v>247</v>
      </c>
      <c r="B143" s="45" t="s">
        <v>248</v>
      </c>
      <c r="C143" s="11" t="s">
        <v>45</v>
      </c>
      <c r="D143" s="13">
        <v>100</v>
      </c>
      <c r="E143" s="33"/>
      <c r="F143" s="23">
        <f t="shared" si="18"/>
        <v>0</v>
      </c>
      <c r="G143" s="57"/>
      <c r="H143" s="58"/>
      <c r="I143" s="58"/>
      <c r="J143" s="58"/>
      <c r="K143" s="58"/>
      <c r="L143" s="58"/>
    </row>
    <row r="144" spans="1:12" s="59" customFormat="1" ht="44.45" customHeight="1" x14ac:dyDescent="0.25">
      <c r="A144" s="22" t="s">
        <v>249</v>
      </c>
      <c r="B144" s="45" t="s">
        <v>250</v>
      </c>
      <c r="C144" s="11" t="s">
        <v>251</v>
      </c>
      <c r="D144" s="13">
        <v>100</v>
      </c>
      <c r="E144" s="33"/>
      <c r="F144" s="23">
        <f t="shared" si="18"/>
        <v>0</v>
      </c>
      <c r="G144" s="57"/>
      <c r="H144" s="58"/>
      <c r="I144" s="58"/>
      <c r="J144" s="58"/>
      <c r="K144" s="58"/>
      <c r="L144" s="58"/>
    </row>
    <row r="145" spans="1:12" s="59" customFormat="1" ht="18.600000000000001" customHeight="1" x14ac:dyDescent="0.25">
      <c r="A145" s="22" t="s">
        <v>252</v>
      </c>
      <c r="B145" s="45" t="s">
        <v>253</v>
      </c>
      <c r="C145" s="11" t="s">
        <v>251</v>
      </c>
      <c r="D145" s="13">
        <v>100</v>
      </c>
      <c r="E145" s="33"/>
      <c r="F145" s="23">
        <f t="shared" si="18"/>
        <v>0</v>
      </c>
      <c r="G145" s="57"/>
      <c r="H145" s="58"/>
      <c r="I145" s="58"/>
      <c r="J145" s="58"/>
      <c r="K145" s="58"/>
      <c r="L145" s="58"/>
    </row>
    <row r="146" spans="1:12" s="59" customFormat="1" ht="16.899999999999999" customHeight="1" x14ac:dyDescent="0.25">
      <c r="A146" s="22" t="s">
        <v>254</v>
      </c>
      <c r="B146" s="45" t="s">
        <v>255</v>
      </c>
      <c r="C146" s="11" t="s">
        <v>251</v>
      </c>
      <c r="D146" s="13">
        <v>100</v>
      </c>
      <c r="E146" s="33"/>
      <c r="F146" s="23">
        <f t="shared" si="18"/>
        <v>0</v>
      </c>
      <c r="G146" s="57"/>
      <c r="H146" s="58"/>
      <c r="I146" s="58"/>
      <c r="J146" s="58"/>
      <c r="K146" s="58"/>
      <c r="L146" s="58"/>
    </row>
    <row r="147" spans="1:12" s="59" customFormat="1" ht="28.15" customHeight="1" x14ac:dyDescent="0.25">
      <c r="A147" s="22" t="s">
        <v>256</v>
      </c>
      <c r="B147" s="45" t="s">
        <v>257</v>
      </c>
      <c r="C147" s="11" t="s">
        <v>45</v>
      </c>
      <c r="D147" s="13">
        <v>100</v>
      </c>
      <c r="E147" s="33"/>
      <c r="F147" s="23">
        <f t="shared" si="18"/>
        <v>0</v>
      </c>
      <c r="G147" s="57"/>
      <c r="H147" s="58"/>
      <c r="I147" s="58"/>
      <c r="J147" s="58"/>
      <c r="K147" s="58"/>
      <c r="L147" s="58"/>
    </row>
    <row r="148" spans="1:12" s="59" customFormat="1" ht="28.9" customHeight="1" x14ac:dyDescent="0.25">
      <c r="A148" s="22" t="s">
        <v>258</v>
      </c>
      <c r="B148" s="45" t="s">
        <v>259</v>
      </c>
      <c r="C148" s="11" t="s">
        <v>45</v>
      </c>
      <c r="D148" s="13">
        <v>100</v>
      </c>
      <c r="E148" s="33"/>
      <c r="F148" s="23">
        <f t="shared" si="18"/>
        <v>0</v>
      </c>
      <c r="G148" s="57"/>
      <c r="H148" s="58"/>
      <c r="I148" s="58"/>
      <c r="J148" s="58"/>
      <c r="K148" s="58"/>
      <c r="L148" s="58"/>
    </row>
    <row r="149" spans="1:12" x14ac:dyDescent="0.25">
      <c r="A149" s="24"/>
      <c r="B149" s="70" t="s">
        <v>316</v>
      </c>
      <c r="C149" s="71"/>
      <c r="D149" s="71"/>
      <c r="E149" s="71"/>
      <c r="F149" s="72"/>
      <c r="G149" s="4"/>
      <c r="H149" s="4"/>
      <c r="I149" s="4"/>
      <c r="J149" s="4"/>
    </row>
    <row r="150" spans="1:12" ht="16.149999999999999" customHeight="1" x14ac:dyDescent="0.25">
      <c r="A150" s="24" t="s">
        <v>230</v>
      </c>
      <c r="B150" s="2" t="s">
        <v>138</v>
      </c>
      <c r="C150" s="7" t="s">
        <v>8</v>
      </c>
      <c r="D150" s="12">
        <v>51</v>
      </c>
      <c r="E150" s="31"/>
      <c r="F150" s="20">
        <f t="shared" ref="F150:F158" si="19">ROUND(D150*E150,2)</f>
        <v>0</v>
      </c>
      <c r="G150" s="4"/>
      <c r="H150" s="4"/>
      <c r="I150" s="4"/>
      <c r="J150" s="4"/>
    </row>
    <row r="151" spans="1:12" ht="30.75" customHeight="1" x14ac:dyDescent="0.25">
      <c r="A151" s="24" t="s">
        <v>231</v>
      </c>
      <c r="B151" s="43" t="s">
        <v>170</v>
      </c>
      <c r="C151" s="7" t="s">
        <v>169</v>
      </c>
      <c r="D151" s="12">
        <v>50</v>
      </c>
      <c r="E151" s="31"/>
      <c r="F151" s="20">
        <f t="shared" si="19"/>
        <v>0</v>
      </c>
      <c r="G151" s="4"/>
      <c r="H151" s="4"/>
      <c r="I151" s="4"/>
      <c r="J151" s="4"/>
    </row>
    <row r="152" spans="1:12" x14ac:dyDescent="0.25">
      <c r="A152" s="24" t="s">
        <v>232</v>
      </c>
      <c r="B152" s="2" t="s">
        <v>140</v>
      </c>
      <c r="C152" s="7" t="s">
        <v>26</v>
      </c>
      <c r="D152" s="12">
        <v>100</v>
      </c>
      <c r="E152" s="31"/>
      <c r="F152" s="20">
        <f t="shared" si="19"/>
        <v>0</v>
      </c>
      <c r="G152" s="4"/>
      <c r="H152" s="4"/>
      <c r="I152" s="4"/>
      <c r="J152" s="4"/>
    </row>
    <row r="153" spans="1:12" x14ac:dyDescent="0.25">
      <c r="A153" s="24" t="s">
        <v>233</v>
      </c>
      <c r="B153" s="46" t="s">
        <v>171</v>
      </c>
      <c r="C153" s="7" t="s">
        <v>19</v>
      </c>
      <c r="D153" s="12">
        <v>100</v>
      </c>
      <c r="E153" s="31"/>
      <c r="F153" s="20">
        <f t="shared" si="19"/>
        <v>0</v>
      </c>
      <c r="G153" s="4"/>
      <c r="H153" s="4"/>
      <c r="I153" s="4"/>
      <c r="J153" s="4"/>
    </row>
    <row r="154" spans="1:12" s="51" customFormat="1" ht="30" x14ac:dyDescent="0.25">
      <c r="A154" s="24" t="s">
        <v>234</v>
      </c>
      <c r="B154" s="2" t="s">
        <v>142</v>
      </c>
      <c r="C154" s="7" t="s">
        <v>26</v>
      </c>
      <c r="D154" s="12">
        <v>2000</v>
      </c>
      <c r="E154" s="31"/>
      <c r="F154" s="20">
        <f t="shared" si="19"/>
        <v>0</v>
      </c>
      <c r="G154" s="60"/>
      <c r="H154" s="4"/>
      <c r="I154" s="4"/>
      <c r="J154" s="4"/>
      <c r="K154" s="47"/>
      <c r="L154" s="47"/>
    </row>
    <row r="155" spans="1:12" s="51" customFormat="1" ht="30" x14ac:dyDescent="0.25">
      <c r="A155" s="24" t="s">
        <v>235</v>
      </c>
      <c r="B155" s="2" t="s">
        <v>144</v>
      </c>
      <c r="C155" s="7" t="s">
        <v>26</v>
      </c>
      <c r="D155" s="12">
        <v>2000</v>
      </c>
      <c r="E155" s="31"/>
      <c r="F155" s="20">
        <f t="shared" si="19"/>
        <v>0</v>
      </c>
      <c r="G155" s="4"/>
      <c r="H155" s="4"/>
      <c r="I155" s="4"/>
      <c r="J155" s="4"/>
      <c r="K155" s="47"/>
      <c r="L155" s="47"/>
    </row>
    <row r="156" spans="1:12" s="51" customFormat="1" ht="30" x14ac:dyDescent="0.25">
      <c r="A156" s="24" t="s">
        <v>236</v>
      </c>
      <c r="B156" s="43" t="s">
        <v>172</v>
      </c>
      <c r="C156" s="7" t="s">
        <v>45</v>
      </c>
      <c r="D156" s="12">
        <v>5</v>
      </c>
      <c r="E156" s="31"/>
      <c r="F156" s="20">
        <f t="shared" si="19"/>
        <v>0</v>
      </c>
      <c r="G156" s="4"/>
      <c r="H156" s="4"/>
      <c r="I156" s="4"/>
      <c r="J156" s="4"/>
      <c r="K156" s="47"/>
      <c r="L156" s="47"/>
    </row>
    <row r="157" spans="1:12" s="51" customFormat="1" ht="30" x14ac:dyDescent="0.25">
      <c r="A157" s="24" t="s">
        <v>237</v>
      </c>
      <c r="B157" s="1" t="s">
        <v>146</v>
      </c>
      <c r="C157" s="7" t="s">
        <v>19</v>
      </c>
      <c r="D157" s="14">
        <v>45</v>
      </c>
      <c r="E157" s="31"/>
      <c r="F157" s="20">
        <f t="shared" si="19"/>
        <v>0</v>
      </c>
      <c r="G157" s="4"/>
      <c r="H157" s="4"/>
      <c r="I157" s="4"/>
      <c r="J157" s="4"/>
      <c r="K157" s="47"/>
      <c r="L157" s="47"/>
    </row>
    <row r="158" spans="1:12" s="51" customFormat="1" ht="30" x14ac:dyDescent="0.25">
      <c r="A158" s="24" t="s">
        <v>238</v>
      </c>
      <c r="B158" s="2" t="s">
        <v>148</v>
      </c>
      <c r="C158" s="7" t="s">
        <v>19</v>
      </c>
      <c r="D158" s="14">
        <v>150</v>
      </c>
      <c r="E158" s="31"/>
      <c r="F158" s="20">
        <f t="shared" si="19"/>
        <v>0</v>
      </c>
      <c r="G158" s="4"/>
      <c r="H158" s="4"/>
      <c r="I158" s="4"/>
      <c r="J158" s="4"/>
      <c r="K158" s="47"/>
      <c r="L158" s="47"/>
    </row>
    <row r="159" spans="1:12" s="51" customFormat="1" ht="30" x14ac:dyDescent="0.25">
      <c r="A159" s="24" t="s">
        <v>239</v>
      </c>
      <c r="B159" s="1" t="s">
        <v>150</v>
      </c>
      <c r="C159" s="7" t="s">
        <v>57</v>
      </c>
      <c r="D159" s="14">
        <v>5</v>
      </c>
      <c r="E159" s="31"/>
      <c r="F159" s="20">
        <f>ROUND(D159*E159,2)</f>
        <v>0</v>
      </c>
      <c r="G159" s="4"/>
      <c r="H159" s="4"/>
      <c r="I159" s="4"/>
      <c r="J159" s="4"/>
      <c r="K159" s="47"/>
      <c r="L159" s="47"/>
    </row>
    <row r="160" spans="1:12" s="51" customFormat="1" ht="88.15" customHeight="1" thickBot="1" x14ac:dyDescent="0.3">
      <c r="A160" s="25" t="s">
        <v>240</v>
      </c>
      <c r="B160" s="26" t="s">
        <v>173</v>
      </c>
      <c r="C160" s="27" t="s">
        <v>45</v>
      </c>
      <c r="D160" s="28">
        <v>100</v>
      </c>
      <c r="E160" s="34"/>
      <c r="F160" s="29">
        <f>ROUND(D160*E160,2)</f>
        <v>0</v>
      </c>
      <c r="G160" s="4"/>
      <c r="H160" s="4"/>
      <c r="I160" s="4"/>
      <c r="J160" s="4"/>
      <c r="K160" s="47"/>
      <c r="L160" s="47"/>
    </row>
    <row r="161" spans="1:12" s="51" customFormat="1" ht="21" customHeight="1" thickBot="1" x14ac:dyDescent="0.3">
      <c r="A161" s="73" t="s">
        <v>294</v>
      </c>
      <c r="B161" s="74"/>
      <c r="C161" s="74"/>
      <c r="D161" s="74"/>
      <c r="E161" s="75"/>
      <c r="F161" s="35">
        <f>ROUND(SUM(F9:F18,F20:F27,F29:F52,F54:F66,F70:F73,F75:F82,F84:F86,F89:F94,F96:F101,F103:F125,F127:F148,F150:F160),2)</f>
        <v>0</v>
      </c>
      <c r="G161" s="4"/>
      <c r="H161" s="4"/>
      <c r="I161" s="4"/>
      <c r="J161" s="4"/>
      <c r="K161" s="47"/>
      <c r="L161" s="47"/>
    </row>
    <row r="162" spans="1:12" s="51" customFormat="1" ht="21" customHeight="1" thickBot="1" x14ac:dyDescent="0.3">
      <c r="A162" s="76" t="s">
        <v>295</v>
      </c>
      <c r="B162" s="77"/>
      <c r="C162" s="77"/>
      <c r="D162" s="77"/>
      <c r="E162" s="77"/>
      <c r="F162" s="37">
        <v>21</v>
      </c>
      <c r="G162" s="4"/>
      <c r="H162" s="4"/>
      <c r="I162" s="4"/>
      <c r="J162" s="4"/>
      <c r="K162" s="47"/>
      <c r="L162" s="47"/>
    </row>
    <row r="163" spans="1:12" s="51" customFormat="1" ht="21" customHeight="1" thickBot="1" x14ac:dyDescent="0.3">
      <c r="A163" s="68" t="s">
        <v>296</v>
      </c>
      <c r="B163" s="69"/>
      <c r="C163" s="69"/>
      <c r="D163" s="69"/>
      <c r="E163" s="69"/>
      <c r="F163" s="36">
        <f>ROUND(F161*F162%,2)</f>
        <v>0</v>
      </c>
      <c r="G163" s="4"/>
      <c r="H163" s="4"/>
      <c r="I163" s="4"/>
      <c r="J163" s="4"/>
      <c r="K163" s="47"/>
      <c r="L163" s="47"/>
    </row>
    <row r="164" spans="1:12" ht="21" customHeight="1" thickBot="1" x14ac:dyDescent="0.3">
      <c r="A164" s="91" t="s">
        <v>297</v>
      </c>
      <c r="B164" s="92"/>
      <c r="C164" s="92"/>
      <c r="D164" s="92"/>
      <c r="E164" s="93"/>
      <c r="F164" s="18">
        <f>ROUND(SUM(F161,F163),2)</f>
        <v>0</v>
      </c>
      <c r="G164" s="4"/>
      <c r="H164" s="4"/>
      <c r="I164" s="4"/>
      <c r="J164" s="4"/>
    </row>
    <row r="165" spans="1:12" ht="15.75" customHeight="1" thickBot="1" x14ac:dyDescent="0.3">
      <c r="A165" s="61"/>
      <c r="B165" s="61"/>
      <c r="C165" s="61"/>
      <c r="D165" s="61"/>
      <c r="E165" s="61"/>
      <c r="F165" s="30"/>
      <c r="G165" s="4"/>
      <c r="H165" s="4"/>
      <c r="I165" s="4"/>
      <c r="J165" s="4"/>
    </row>
    <row r="166" spans="1:12" ht="148.9" customHeight="1" thickBot="1" x14ac:dyDescent="0.3">
      <c r="A166" s="81" t="s">
        <v>319</v>
      </c>
      <c r="B166" s="82"/>
      <c r="C166" s="82"/>
      <c r="D166" s="82"/>
      <c r="E166" s="82"/>
      <c r="F166" s="83"/>
      <c r="G166" s="4"/>
      <c r="H166" s="4"/>
      <c r="I166" s="4"/>
      <c r="J166" s="4"/>
    </row>
  </sheetData>
  <protectedRanges>
    <protectedRange sqref="E9:E18 E20:E27 E29:E52 E54:E66 E70:E73 E75:E82 E84:E86 E89:E94 E96:E101 E103:E125 E127:E148 E150:E160 F162" name="Diapazonas1"/>
  </protectedRanges>
  <mergeCells count="28">
    <mergeCell ref="A166:F166"/>
    <mergeCell ref="A3:F4"/>
    <mergeCell ref="F5:F6"/>
    <mergeCell ref="B8:F8"/>
    <mergeCell ref="B19:F19"/>
    <mergeCell ref="B28:F28"/>
    <mergeCell ref="A164:E164"/>
    <mergeCell ref="A5:A6"/>
    <mergeCell ref="B5:B6"/>
    <mergeCell ref="C5:C6"/>
    <mergeCell ref="D5:D6"/>
    <mergeCell ref="E5:E6"/>
    <mergeCell ref="B53:F53"/>
    <mergeCell ref="B67:F67"/>
    <mergeCell ref="B68:F68"/>
    <mergeCell ref="B69:F69"/>
    <mergeCell ref="D2:F2"/>
    <mergeCell ref="A163:E163"/>
    <mergeCell ref="B102:F102"/>
    <mergeCell ref="B126:F126"/>
    <mergeCell ref="B149:F149"/>
    <mergeCell ref="A161:E161"/>
    <mergeCell ref="A162:E162"/>
    <mergeCell ref="B74:F74"/>
    <mergeCell ref="B87:F87"/>
    <mergeCell ref="B83:F83"/>
    <mergeCell ref="B88:F88"/>
    <mergeCell ref="B95:F95"/>
  </mergeCells>
  <phoneticPr fontId="1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Kelių darbai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Asta Bakanevičienė</dc:creator>
  <cp:lastModifiedBy>Asta Bakanevičienė</cp:lastModifiedBy>
  <dcterms:created xsi:type="dcterms:W3CDTF">2024-03-04T10:32:48Z</dcterms:created>
  <dcterms:modified xsi:type="dcterms:W3CDTF">2026-02-10T13:47:21Z</dcterms:modified>
</cp:coreProperties>
</file>